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0FC07FC8-3870-4AAF-B6CB-354C66B760DB}" xr6:coauthVersionLast="47" xr6:coauthVersionMax="47" xr10:uidLastSave="{00000000-0000-0000-0000-000000000000}"/>
  <workbookProtection workbookAlgorithmName="SHA-512" workbookHashValue="7xU9m6dvNXAyJi4A1rpuv4jUF94Cm2dQmOAKsBre4NX51rLrYW8762cmN7qQeW5ayJX3MYb87vY68cYAz5P8sQ==" workbookSaltValue="4QQ5u3Sa3yhbuoz7M03J+Q==" workbookSpinCount="100000" lockStructure="1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Z39" i="8"/>
  <c r="Y39" i="8"/>
  <c r="Z39" i="9"/>
  <c r="Z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Y39" i="26"/>
  <c r="Z39" i="27"/>
  <c r="Z39" i="28"/>
  <c r="Z39" i="29"/>
  <c r="Z39" i="30"/>
  <c r="Y39" i="30"/>
  <c r="Z39" i="31"/>
  <c r="Z39" i="32"/>
  <c r="Z39" i="33"/>
  <c r="Z39" i="34"/>
  <c r="Y39" i="34"/>
  <c r="Z39" i="35"/>
  <c r="Z39" i="36"/>
  <c r="Z39" i="37"/>
  <c r="Z39" i="38"/>
  <c r="Z39" i="3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K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X40" i="23" s="1"/>
  <c r="Z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X40" i="24" s="1"/>
  <c r="Z40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X40" i="31" s="1"/>
  <c r="Z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Z38" i="22" l="1"/>
  <c r="X40" i="22"/>
  <c r="Z40" i="22" s="1"/>
  <c r="X40" i="40"/>
  <c r="Z40" i="40" s="1"/>
  <c r="Z38" i="40"/>
  <c r="Z17" i="34"/>
  <c r="X38" i="34"/>
  <c r="X40" i="32"/>
  <c r="Z40" i="32" s="1"/>
  <c r="Z38" i="32"/>
  <c r="Z17" i="35"/>
  <c r="X38" i="35"/>
  <c r="Z17" i="33"/>
  <c r="X38" i="33"/>
  <c r="H40" i="31"/>
  <c r="I39" i="31" s="1"/>
  <c r="I40" i="31" s="1"/>
  <c r="X40" i="14"/>
  <c r="Z40" i="14" s="1"/>
  <c r="Z38" i="14"/>
  <c r="D38" i="1"/>
  <c r="D40" i="1" s="1"/>
  <c r="L38" i="1"/>
  <c r="T38" i="1"/>
  <c r="D38" i="40"/>
  <c r="D40" i="40" s="1"/>
  <c r="L38" i="40"/>
  <c r="T38" i="40"/>
  <c r="C38" i="39"/>
  <c r="C40" i="39" s="1"/>
  <c r="K38" i="39"/>
  <c r="S38" i="39"/>
  <c r="Z17" i="38"/>
  <c r="H40" i="30"/>
  <c r="I39" i="30" s="1"/>
  <c r="I40" i="30" s="1"/>
  <c r="F38" i="29"/>
  <c r="F40" i="29" s="1"/>
  <c r="N38" i="29"/>
  <c r="V38" i="29"/>
  <c r="F38" i="28"/>
  <c r="F40" i="28" s="1"/>
  <c r="N38" i="28"/>
  <c r="C38" i="21"/>
  <c r="C40" i="21" s="1"/>
  <c r="C38" i="20"/>
  <c r="C40" i="20" s="1"/>
  <c r="Z17" i="15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Z17" i="11"/>
  <c r="X38" i="11"/>
  <c r="Z17" i="10"/>
  <c r="X38" i="10"/>
  <c r="H40" i="9"/>
  <c r="I39" i="9" s="1"/>
  <c r="I40" i="9" s="1"/>
  <c r="J40" i="9" s="1"/>
  <c r="Z17" i="9"/>
  <c r="X38" i="9"/>
  <c r="X40" i="8"/>
  <c r="Z40" i="8" s="1"/>
  <c r="Z38" i="8"/>
  <c r="H40" i="7"/>
  <c r="I39" i="7" s="1"/>
  <c r="I40" i="7" s="1"/>
  <c r="J40" i="7" s="1"/>
  <c r="E38" i="5"/>
  <c r="E40" i="5" s="1"/>
  <c r="M38" i="5"/>
  <c r="U38" i="5"/>
  <c r="E38" i="4"/>
  <c r="E40" i="4" s="1"/>
  <c r="U38" i="4"/>
  <c r="Z38" i="24"/>
  <c r="Z38" i="23"/>
  <c r="X38" i="18"/>
  <c r="Z38" i="16"/>
  <c r="V38" i="18"/>
  <c r="Z17" i="37"/>
  <c r="X38" i="37"/>
  <c r="Z17" i="36"/>
  <c r="X38" i="36"/>
  <c r="I40" i="29"/>
  <c r="J40" i="29" s="1"/>
  <c r="H40" i="27"/>
  <c r="I39" i="27" s="1"/>
  <c r="I40" i="27" s="1"/>
  <c r="K39" i="27" s="1"/>
  <c r="I40" i="26"/>
  <c r="H40" i="24"/>
  <c r="I39" i="24" s="1"/>
  <c r="I40" i="24" s="1"/>
  <c r="J40" i="24" s="1"/>
  <c r="Z17" i="14"/>
  <c r="Z38" i="7"/>
  <c r="X40" i="7"/>
  <c r="Z40" i="7" s="1"/>
  <c r="H40" i="6"/>
  <c r="I39" i="6" s="1"/>
  <c r="I40" i="6" s="1"/>
  <c r="K39" i="6" s="1"/>
  <c r="Z17" i="32"/>
  <c r="Z38" i="30"/>
  <c r="X40" i="30"/>
  <c r="Z40" i="30" s="1"/>
  <c r="I40" i="28"/>
  <c r="J40" i="28" s="1"/>
  <c r="Z17" i="29"/>
  <c r="X38" i="29"/>
  <c r="Z17" i="28"/>
  <c r="X38" i="28"/>
  <c r="Z17" i="25"/>
  <c r="X38" i="25"/>
  <c r="H40" i="23"/>
  <c r="I39" i="23" s="1"/>
  <c r="I40" i="23" s="1"/>
  <c r="Z17" i="8"/>
  <c r="X40" i="6"/>
  <c r="Z38" i="6"/>
  <c r="H40" i="4"/>
  <c r="I39" i="4" s="1"/>
  <c r="I40" i="4" s="1"/>
  <c r="H40" i="3"/>
  <c r="I39" i="3" s="1"/>
  <c r="I40" i="3" s="1"/>
  <c r="K39" i="3" s="1"/>
  <c r="H40" i="2"/>
  <c r="I39" i="2" s="1"/>
  <c r="I40" i="2" s="1"/>
  <c r="Z38" i="31"/>
  <c r="Z27" i="3"/>
  <c r="X38" i="26"/>
  <c r="H40" i="22"/>
  <c r="I39" i="22" s="1"/>
  <c r="I40" i="22" s="1"/>
  <c r="K39" i="22" s="1"/>
  <c r="F38" i="38"/>
  <c r="F40" i="38" s="1"/>
  <c r="N38" i="38"/>
  <c r="V38" i="38"/>
  <c r="E38" i="35"/>
  <c r="E40" i="35" s="1"/>
  <c r="M38" i="35"/>
  <c r="U38" i="35"/>
  <c r="E38" i="34"/>
  <c r="E40" i="34" s="1"/>
  <c r="M38" i="34"/>
  <c r="U38" i="34"/>
  <c r="E38" i="33"/>
  <c r="E40" i="33" s="1"/>
  <c r="M38" i="33"/>
  <c r="U38" i="33"/>
  <c r="R38" i="28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O38" i="20"/>
  <c r="W38" i="20"/>
  <c r="H40" i="19"/>
  <c r="I39" i="19" s="1"/>
  <c r="I40" i="19" s="1"/>
  <c r="H40" i="18"/>
  <c r="I39" i="18" s="1"/>
  <c r="I40" i="18" s="1"/>
  <c r="H40" i="17"/>
  <c r="I39" i="17" s="1"/>
  <c r="I40" i="17" s="1"/>
  <c r="Z17" i="6"/>
  <c r="X38" i="1"/>
  <c r="X38" i="27"/>
  <c r="Z38" i="15"/>
  <c r="Z40" i="6"/>
  <c r="Z17" i="4"/>
  <c r="X38" i="4"/>
  <c r="Z17" i="3"/>
  <c r="X38" i="3"/>
  <c r="Z17" i="2"/>
  <c r="X38" i="2"/>
  <c r="H40" i="39"/>
  <c r="I39" i="39" s="1"/>
  <c r="I40" i="39" s="1"/>
  <c r="F38" i="37"/>
  <c r="F40" i="37" s="1"/>
  <c r="N38" i="37"/>
  <c r="V38" i="37"/>
  <c r="Z17" i="23"/>
  <c r="Z17" i="21"/>
  <c r="X38" i="21"/>
  <c r="Z17" i="20"/>
  <c r="X38" i="20"/>
  <c r="Z17" i="19"/>
  <c r="X38" i="19"/>
  <c r="Z17" i="17"/>
  <c r="X38" i="17"/>
  <c r="Z17" i="5"/>
  <c r="X38" i="5"/>
  <c r="Z38" i="39"/>
  <c r="Y40" i="39"/>
  <c r="Z40" i="39" s="1"/>
  <c r="Z38" i="38"/>
  <c r="X40" i="38"/>
  <c r="Z40" i="38" s="1"/>
  <c r="H40" i="36"/>
  <c r="I39" i="36" s="1"/>
  <c r="I40" i="36" s="1"/>
  <c r="H40" i="35"/>
  <c r="I39" i="35" s="1"/>
  <c r="I40" i="35" s="1"/>
  <c r="K39" i="35" s="1"/>
  <c r="K40" i="35" s="1"/>
  <c r="L39" i="35" s="1"/>
  <c r="L40" i="35" s="1"/>
  <c r="M39" i="35" s="1"/>
  <c r="M40" i="35" s="1"/>
  <c r="H40" i="34"/>
  <c r="I39" i="34" s="1"/>
  <c r="I40" i="34" s="1"/>
  <c r="J40" i="34" s="1"/>
  <c r="H40" i="33"/>
  <c r="I39" i="33" s="1"/>
  <c r="I40" i="33" s="1"/>
  <c r="H40" i="32"/>
  <c r="I39" i="32" s="1"/>
  <c r="I40" i="32" s="1"/>
  <c r="Z40" i="15"/>
  <c r="J40" i="31"/>
  <c r="K39" i="31"/>
  <c r="K39" i="28"/>
  <c r="N39" i="28" s="1"/>
  <c r="J40" i="23"/>
  <c r="K39" i="23"/>
  <c r="J40" i="20"/>
  <c r="K39" i="20"/>
  <c r="N39" i="20" s="1"/>
  <c r="K39" i="19"/>
  <c r="K40" i="19" s="1"/>
  <c r="L39" i="19" s="1"/>
  <c r="L40" i="19" s="1"/>
  <c r="M39" i="19" s="1"/>
  <c r="M40" i="19" s="1"/>
  <c r="J40" i="19"/>
  <c r="J40" i="15"/>
  <c r="K39" i="15"/>
  <c r="N39" i="15" s="1"/>
  <c r="K39" i="7"/>
  <c r="J40" i="4"/>
  <c r="K39" i="4"/>
  <c r="N39" i="4" s="1"/>
  <c r="J40" i="40"/>
  <c r="K39" i="40"/>
  <c r="J40" i="33"/>
  <c r="K39" i="33"/>
  <c r="N39" i="27"/>
  <c r="K40" i="27"/>
  <c r="L39" i="27" s="1"/>
  <c r="L40" i="27" s="1"/>
  <c r="M39" i="27" s="1"/>
  <c r="M40" i="27" s="1"/>
  <c r="J40" i="8"/>
  <c r="K39" i="8"/>
  <c r="J40" i="6"/>
  <c r="N39" i="35"/>
  <c r="J40" i="16"/>
  <c r="K39" i="16"/>
  <c r="J40" i="14"/>
  <c r="K39" i="14"/>
  <c r="J40" i="2"/>
  <c r="K39" i="2"/>
  <c r="J40" i="39"/>
  <c r="K39" i="39"/>
  <c r="J40" i="22"/>
  <c r="J40" i="10"/>
  <c r="K39" i="10"/>
  <c r="J40" i="32"/>
  <c r="K39" i="32"/>
  <c r="J40" i="30"/>
  <c r="K39" i="30"/>
  <c r="J40" i="18"/>
  <c r="K39" i="18"/>
  <c r="J40" i="26"/>
  <c r="K39" i="26"/>
  <c r="K39" i="1"/>
  <c r="J40" i="1"/>
  <c r="J40" i="36"/>
  <c r="K39" i="36"/>
  <c r="N39" i="3"/>
  <c r="K40" i="3"/>
  <c r="L39" i="3" s="1"/>
  <c r="L40" i="3" s="1"/>
  <c r="M39" i="3" s="1"/>
  <c r="M40" i="3" s="1"/>
  <c r="J40" i="38"/>
  <c r="K39" i="38"/>
  <c r="J40" i="17"/>
  <c r="K39" i="17"/>
  <c r="N39" i="11"/>
  <c r="K40" i="11"/>
  <c r="L39" i="11" s="1"/>
  <c r="L40" i="11" s="1"/>
  <c r="M39" i="11" s="1"/>
  <c r="M40" i="11" s="1"/>
  <c r="J40" i="25"/>
  <c r="K39" i="25"/>
  <c r="N39" i="19"/>
  <c r="K40" i="20"/>
  <c r="L39" i="20" s="1"/>
  <c r="L40" i="20" s="1"/>
  <c r="M39" i="20" s="1"/>
  <c r="M40" i="20" s="1"/>
  <c r="J40" i="3"/>
  <c r="K39" i="37"/>
  <c r="K40" i="28"/>
  <c r="L39" i="28" s="1"/>
  <c r="L40" i="28" s="1"/>
  <c r="M39" i="28" s="1"/>
  <c r="M40" i="28" s="1"/>
  <c r="N39" i="31"/>
  <c r="K40" i="31"/>
  <c r="L39" i="31" s="1"/>
  <c r="L40" i="31" s="1"/>
  <c r="M39" i="31" s="1"/>
  <c r="M40" i="31" s="1"/>
  <c r="K39" i="29"/>
  <c r="K39" i="21"/>
  <c r="K39" i="5"/>
  <c r="J40" i="27"/>
  <c r="J40" i="1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K40" i="4"/>
  <c r="L39" i="4" s="1"/>
  <c r="L40" i="4" s="1"/>
  <c r="M39" i="4" s="1"/>
  <c r="M40" i="4" s="1"/>
  <c r="J40" i="12" l="1"/>
  <c r="K39" i="12"/>
  <c r="N39" i="12" s="1"/>
  <c r="J40" i="13"/>
  <c r="K39" i="13"/>
  <c r="N39" i="13" s="1"/>
  <c r="K39" i="34"/>
  <c r="Z38" i="17"/>
  <c r="X40" i="17"/>
  <c r="Z40" i="17" s="1"/>
  <c r="Z38" i="26"/>
  <c r="X40" i="26"/>
  <c r="Z40" i="26" s="1"/>
  <c r="Z38" i="10"/>
  <c r="X40" i="10"/>
  <c r="Z40" i="10" s="1"/>
  <c r="Z38" i="34"/>
  <c r="X40" i="34"/>
  <c r="Z40" i="34" s="1"/>
  <c r="K40" i="15"/>
  <c r="L39" i="15" s="1"/>
  <c r="L40" i="15" s="1"/>
  <c r="M39" i="15" s="1"/>
  <c r="M40" i="15" s="1"/>
  <c r="J40" i="35"/>
  <c r="Z38" i="19"/>
  <c r="X40" i="19"/>
  <c r="Z40" i="19" s="1"/>
  <c r="Z38" i="4"/>
  <c r="X40" i="4"/>
  <c r="Z40" i="4" s="1"/>
  <c r="Z38" i="25"/>
  <c r="X40" i="25"/>
  <c r="Z40" i="25" s="1"/>
  <c r="Z38" i="18"/>
  <c r="X40" i="18"/>
  <c r="Z40" i="18" s="1"/>
  <c r="Z38" i="11"/>
  <c r="X40" i="11"/>
  <c r="Z40" i="11" s="1"/>
  <c r="Z38" i="33"/>
  <c r="X40" i="33"/>
  <c r="Z40" i="33" s="1"/>
  <c r="X40" i="13"/>
  <c r="Z40" i="13" s="1"/>
  <c r="Z38" i="13"/>
  <c r="K39" i="24"/>
  <c r="Z38" i="20"/>
  <c r="X40" i="20"/>
  <c r="Z40" i="20" s="1"/>
  <c r="Z38" i="28"/>
  <c r="X40" i="28"/>
  <c r="Z40" i="28" s="1"/>
  <c r="Z38" i="36"/>
  <c r="X40" i="36"/>
  <c r="Z40" i="36" s="1"/>
  <c r="Z38" i="12"/>
  <c r="X40" i="12"/>
  <c r="Z40" i="12" s="1"/>
  <c r="Z38" i="35"/>
  <c r="X40" i="35"/>
  <c r="Z40" i="35" s="1"/>
  <c r="Z38" i="3"/>
  <c r="X40" i="3"/>
  <c r="Z40" i="3" s="1"/>
  <c r="K39" i="9"/>
  <c r="Z38" i="9"/>
  <c r="X40" i="9"/>
  <c r="Z40" i="9" s="1"/>
  <c r="X40" i="5"/>
  <c r="Z40" i="5" s="1"/>
  <c r="Z38" i="5"/>
  <c r="X40" i="21"/>
  <c r="Z40" i="21" s="1"/>
  <c r="Z38" i="21"/>
  <c r="Z38" i="2"/>
  <c r="X40" i="2"/>
  <c r="Z40" i="2" s="1"/>
  <c r="Z38" i="27"/>
  <c r="X40" i="27"/>
  <c r="Z40" i="27" s="1"/>
  <c r="X40" i="29"/>
  <c r="Z40" i="29" s="1"/>
  <c r="Z38" i="29"/>
  <c r="X40" i="37"/>
  <c r="Z40" i="37" s="1"/>
  <c r="Z38" i="37"/>
  <c r="Z38" i="1"/>
  <c r="X40" i="1"/>
  <c r="Z40" i="1" s="1"/>
  <c r="K40" i="12"/>
  <c r="L39" i="12" s="1"/>
  <c r="L40" i="12" s="1"/>
  <c r="M39" i="12" s="1"/>
  <c r="M40" i="12" s="1"/>
  <c r="N40" i="12" s="1"/>
  <c r="N40" i="20"/>
  <c r="O39" i="20"/>
  <c r="N40" i="19"/>
  <c r="O39" i="19"/>
  <c r="N39" i="9"/>
  <c r="K40" i="9"/>
  <c r="L39" i="9" s="1"/>
  <c r="L40" i="9" s="1"/>
  <c r="M39" i="9" s="1"/>
  <c r="M40" i="9" s="1"/>
  <c r="O39" i="23"/>
  <c r="N40" i="23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36"/>
  <c r="K40" i="36"/>
  <c r="L39" i="36" s="1"/>
  <c r="L40" i="36" s="1"/>
  <c r="M39" i="36" s="1"/>
  <c r="M40" i="36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38"/>
  <c r="K40" i="38"/>
  <c r="L39" i="38" s="1"/>
  <c r="L40" i="38" s="1"/>
  <c r="M39" i="38" s="1"/>
  <c r="M40" i="38" s="1"/>
  <c r="N39" i="32"/>
  <c r="K40" i="32"/>
  <c r="L39" i="32" s="1"/>
  <c r="L40" i="32" s="1"/>
  <c r="M39" i="32" s="1"/>
  <c r="M40" i="32" s="1"/>
  <c r="N39" i="1"/>
  <c r="K40" i="1"/>
  <c r="L39" i="1" s="1"/>
  <c r="L40" i="1" s="1"/>
  <c r="M39" i="1" s="1"/>
  <c r="M40" i="1" s="1"/>
  <c r="N40" i="3"/>
  <c r="O39" i="3"/>
  <c r="N39" i="10"/>
  <c r="K40" i="10"/>
  <c r="L39" i="10" s="1"/>
  <c r="L40" i="10" s="1"/>
  <c r="M39" i="10" s="1"/>
  <c r="M40" i="10" s="1"/>
  <c r="N39" i="33"/>
  <c r="K40" i="33"/>
  <c r="L39" i="33" s="1"/>
  <c r="L40" i="33" s="1"/>
  <c r="M39" i="33" s="1"/>
  <c r="M40" i="33" s="1"/>
  <c r="N40" i="4"/>
  <c r="O39" i="4"/>
  <c r="N40" i="28"/>
  <c r="O39" i="28"/>
  <c r="N39" i="29"/>
  <c r="K40" i="29"/>
  <c r="L39" i="29" s="1"/>
  <c r="L40" i="29" s="1"/>
  <c r="M39" i="29" s="1"/>
  <c r="M40" i="29" s="1"/>
  <c r="N40" i="27"/>
  <c r="O39" i="27"/>
  <c r="O39" i="12"/>
  <c r="N40" i="35"/>
  <c r="O39" i="35"/>
  <c r="O39" i="7"/>
  <c r="N40" i="7"/>
  <c r="N39" i="5"/>
  <c r="K40" i="5"/>
  <c r="L39" i="5" s="1"/>
  <c r="L40" i="5" s="1"/>
  <c r="M39" i="5" s="1"/>
  <c r="M40" i="5" s="1"/>
  <c r="N39" i="37"/>
  <c r="K40" i="37"/>
  <c r="L39" i="37" s="1"/>
  <c r="L40" i="37" s="1"/>
  <c r="M39" i="37" s="1"/>
  <c r="M40" i="37" s="1"/>
  <c r="N40" i="11"/>
  <c r="O39" i="11"/>
  <c r="N39" i="34"/>
  <c r="K40" i="34"/>
  <c r="L39" i="34" s="1"/>
  <c r="L40" i="34" s="1"/>
  <c r="M39" i="34" s="1"/>
  <c r="M40" i="34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40"/>
  <c r="K40" i="40"/>
  <c r="L39" i="40" s="1"/>
  <c r="L40" i="40" s="1"/>
  <c r="M39" i="40" s="1"/>
  <c r="M40" i="40" s="1"/>
  <c r="O39" i="31"/>
  <c r="N40" i="31"/>
  <c r="N39" i="16"/>
  <c r="K40" i="16"/>
  <c r="L39" i="16" s="1"/>
  <c r="L40" i="16" s="1"/>
  <c r="M39" i="16" s="1"/>
  <c r="M40" i="16" s="1"/>
  <c r="O39" i="15"/>
  <c r="N40" i="15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39"/>
  <c r="K40" i="39"/>
  <c r="L39" i="39" s="1"/>
  <c r="L40" i="39" s="1"/>
  <c r="M39" i="39" s="1"/>
  <c r="M40" i="39" s="1"/>
  <c r="K40" i="13"/>
  <c r="L39" i="13" s="1"/>
  <c r="L40" i="13" s="1"/>
  <c r="M39" i="13" s="1"/>
  <c r="M40" i="13" s="1"/>
  <c r="N40" i="29" l="1"/>
  <c r="O39" i="29"/>
  <c r="O39" i="38"/>
  <c r="N40" i="38"/>
  <c r="N40" i="30"/>
  <c r="O39" i="30"/>
  <c r="N40" i="13"/>
  <c r="O39" i="13"/>
  <c r="R39" i="7"/>
  <c r="O40" i="7"/>
  <c r="P39" i="7" s="1"/>
  <c r="P40" i="7" s="1"/>
  <c r="Q39" i="7" s="1"/>
  <c r="Q40" i="7" s="1"/>
  <c r="N40" i="10"/>
  <c r="O39" i="10"/>
  <c r="R39" i="23"/>
  <c r="O40" i="23"/>
  <c r="P39" i="23" s="1"/>
  <c r="P40" i="23" s="1"/>
  <c r="Q39" i="23" s="1"/>
  <c r="Q40" i="23" s="1"/>
  <c r="R39" i="35"/>
  <c r="O40" i="35"/>
  <c r="P39" i="35" s="1"/>
  <c r="P40" i="35" s="1"/>
  <c r="Q39" i="35" s="1"/>
  <c r="Q40" i="35" s="1"/>
  <c r="N40" i="9"/>
  <c r="O39" i="9"/>
  <c r="N40" i="22"/>
  <c r="O39" i="22"/>
  <c r="N40" i="1"/>
  <c r="O39" i="1"/>
  <c r="N40" i="14"/>
  <c r="O39" i="14"/>
  <c r="N40" i="17"/>
  <c r="O39" i="17"/>
  <c r="R39" i="19"/>
  <c r="O40" i="19"/>
  <c r="P39" i="19" s="1"/>
  <c r="P40" i="19" s="1"/>
  <c r="Q39" i="19" s="1"/>
  <c r="Q40" i="19" s="1"/>
  <c r="N40" i="6"/>
  <c r="O39" i="6"/>
  <c r="R39" i="15"/>
  <c r="O40" i="15"/>
  <c r="P39" i="15" s="1"/>
  <c r="P40" i="15" s="1"/>
  <c r="Q39" i="15" s="1"/>
  <c r="Q40" i="15" s="1"/>
  <c r="N40" i="2"/>
  <c r="O39" i="2"/>
  <c r="R39" i="11"/>
  <c r="O40" i="11"/>
  <c r="P39" i="11" s="1"/>
  <c r="P40" i="11" s="1"/>
  <c r="Q39" i="11" s="1"/>
  <c r="Q40" i="11" s="1"/>
  <c r="R39" i="28"/>
  <c r="O40" i="28"/>
  <c r="P39" i="28" s="1"/>
  <c r="P40" i="28" s="1"/>
  <c r="Q39" i="28" s="1"/>
  <c r="Q40" i="28" s="1"/>
  <c r="R39" i="3"/>
  <c r="O40" i="3"/>
  <c r="P39" i="3" s="1"/>
  <c r="P40" i="3" s="1"/>
  <c r="Q39" i="3" s="1"/>
  <c r="Q40" i="3" s="1"/>
  <c r="N40" i="37"/>
  <c r="O39" i="37"/>
  <c r="R39" i="31"/>
  <c r="O40" i="31"/>
  <c r="P39" i="31" s="1"/>
  <c r="P40" i="31" s="1"/>
  <c r="Q39" i="31" s="1"/>
  <c r="Q40" i="31" s="1"/>
  <c r="N40" i="39"/>
  <c r="O39" i="39"/>
  <c r="N40" i="8"/>
  <c r="O39" i="8"/>
  <c r="R39" i="4"/>
  <c r="O40" i="4"/>
  <c r="P39" i="4" s="1"/>
  <c r="P40" i="4" s="1"/>
  <c r="Q39" i="4" s="1"/>
  <c r="Q40" i="4" s="1"/>
  <c r="N40" i="18"/>
  <c r="O39" i="18"/>
  <c r="N40" i="33"/>
  <c r="O39" i="33"/>
  <c r="N40" i="24"/>
  <c r="O39" i="24"/>
  <c r="R39" i="20"/>
  <c r="O40" i="20"/>
  <c r="P39" i="20" s="1"/>
  <c r="P40" i="20" s="1"/>
  <c r="Q39" i="20" s="1"/>
  <c r="Q40" i="20" s="1"/>
  <c r="N40" i="34"/>
  <c r="O39" i="34"/>
  <c r="N40" i="16"/>
  <c r="O39" i="16"/>
  <c r="N40" i="36"/>
  <c r="O39" i="36"/>
  <c r="N40" i="26"/>
  <c r="O39" i="26"/>
  <c r="R39" i="12"/>
  <c r="O40" i="12"/>
  <c r="P39" i="12" s="1"/>
  <c r="P40" i="12" s="1"/>
  <c r="Q39" i="12" s="1"/>
  <c r="Q40" i="12" s="1"/>
  <c r="N40" i="25"/>
  <c r="O39" i="25"/>
  <c r="N40" i="40"/>
  <c r="O39" i="40"/>
  <c r="N40" i="5"/>
  <c r="O39" i="5"/>
  <c r="R39" i="27"/>
  <c r="O40" i="27"/>
  <c r="P39" i="27" s="1"/>
  <c r="P40" i="27" s="1"/>
  <c r="Q39" i="27" s="1"/>
  <c r="Q40" i="27" s="1"/>
  <c r="N40" i="32"/>
  <c r="O39" i="32"/>
  <c r="N40" i="21"/>
  <c r="O39" i="21"/>
  <c r="R40" i="35" l="1"/>
  <c r="S39" i="35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R40" i="15"/>
  <c r="S39" i="15"/>
  <c r="R40" i="28"/>
  <c r="S39" i="28"/>
  <c r="R39" i="30"/>
  <c r="O40" i="30"/>
  <c r="P39" i="30" s="1"/>
  <c r="P40" i="30" s="1"/>
  <c r="Q39" i="30" s="1"/>
  <c r="Q40" i="30" s="1"/>
  <c r="R40" i="31"/>
  <c r="S39" i="31"/>
  <c r="R39" i="10"/>
  <c r="O40" i="10"/>
  <c r="P39" i="10" s="1"/>
  <c r="P40" i="10" s="1"/>
  <c r="Q39" i="10" s="1"/>
  <c r="Q40" i="10" s="1"/>
  <c r="S39" i="3"/>
  <c r="R40" i="3"/>
  <c r="R39" i="16"/>
  <c r="O40" i="16"/>
  <c r="P39" i="16" s="1"/>
  <c r="P40" i="16" s="1"/>
  <c r="Q39" i="16" s="1"/>
  <c r="Q40" i="16" s="1"/>
  <c r="R39" i="39"/>
  <c r="O40" i="39"/>
  <c r="P39" i="39" s="1"/>
  <c r="P40" i="39" s="1"/>
  <c r="Q39" i="39" s="1"/>
  <c r="Q40" i="39" s="1"/>
  <c r="R39" i="6"/>
  <c r="O40" i="6"/>
  <c r="P39" i="6" s="1"/>
  <c r="P40" i="6" s="1"/>
  <c r="Q39" i="6" s="1"/>
  <c r="Q40" i="6" s="1"/>
  <c r="R40" i="11"/>
  <c r="S39" i="11"/>
  <c r="O40" i="38"/>
  <c r="P39" i="38" s="1"/>
  <c r="P40" i="38" s="1"/>
  <c r="Q39" i="38" s="1"/>
  <c r="Q40" i="38" s="1"/>
  <c r="R39" i="38"/>
  <c r="R39" i="36"/>
  <c r="O40" i="36"/>
  <c r="P39" i="36" s="1"/>
  <c r="P40" i="36" s="1"/>
  <c r="Q39" i="36" s="1"/>
  <c r="Q40" i="36" s="1"/>
  <c r="R39" i="8"/>
  <c r="O40" i="8"/>
  <c r="P39" i="8" s="1"/>
  <c r="P40" i="8" s="1"/>
  <c r="Q39" i="8" s="1"/>
  <c r="Q40" i="8" s="1"/>
  <c r="R39" i="32"/>
  <c r="O40" i="32"/>
  <c r="P39" i="32" s="1"/>
  <c r="P40" i="32" s="1"/>
  <c r="Q39" i="32" s="1"/>
  <c r="Q40" i="32" s="1"/>
  <c r="R40" i="23"/>
  <c r="S39" i="23"/>
  <c r="R40" i="27"/>
  <c r="S39" i="27"/>
  <c r="S39" i="19"/>
  <c r="R40" i="19"/>
  <c r="R40" i="20"/>
  <c r="S39" i="20"/>
  <c r="R40" i="7"/>
  <c r="S39" i="7"/>
  <c r="R39" i="29"/>
  <c r="O40" i="29"/>
  <c r="P39" i="29" s="1"/>
  <c r="P40" i="29" s="1"/>
  <c r="Q39" i="29" s="1"/>
  <c r="Q40" i="29" s="1"/>
  <c r="O40" i="40"/>
  <c r="P39" i="40" s="1"/>
  <c r="P40" i="40" s="1"/>
  <c r="Q39" i="40" s="1"/>
  <c r="Q40" i="40" s="1"/>
  <c r="R39" i="40"/>
  <c r="R39" i="24"/>
  <c r="O40" i="24"/>
  <c r="P39" i="24" s="1"/>
  <c r="P40" i="24" s="1"/>
  <c r="Q39" i="24" s="1"/>
  <c r="Q40" i="24" s="1"/>
  <c r="R39" i="14"/>
  <c r="O40" i="14"/>
  <c r="P39" i="14" s="1"/>
  <c r="P40" i="14" s="1"/>
  <c r="Q39" i="14" s="1"/>
  <c r="Q40" i="14" s="1"/>
  <c r="R39" i="25"/>
  <c r="O40" i="25"/>
  <c r="P39" i="25" s="1"/>
  <c r="P40" i="25" s="1"/>
  <c r="Q39" i="25" s="1"/>
  <c r="Q40" i="25" s="1"/>
  <c r="R39" i="33"/>
  <c r="O40" i="33"/>
  <c r="P39" i="33" s="1"/>
  <c r="P40" i="33" s="1"/>
  <c r="Q39" i="33" s="1"/>
  <c r="Q40" i="33" s="1"/>
  <c r="R39" i="1"/>
  <c r="O40" i="1"/>
  <c r="P39" i="1" s="1"/>
  <c r="P40" i="1" s="1"/>
  <c r="Q39" i="1" s="1"/>
  <c r="Q40" i="1" s="1"/>
  <c r="R40" i="12"/>
  <c r="S39" i="12"/>
  <c r="R39" i="34"/>
  <c r="O40" i="34"/>
  <c r="P39" i="34" s="1"/>
  <c r="P40" i="34" s="1"/>
  <c r="Q39" i="34" s="1"/>
  <c r="Q40" i="34" s="1"/>
  <c r="R39" i="18"/>
  <c r="O40" i="18"/>
  <c r="P39" i="18" s="1"/>
  <c r="P40" i="18" s="1"/>
  <c r="Q39" i="18" s="1"/>
  <c r="Q40" i="18" s="1"/>
  <c r="R39" i="22"/>
  <c r="O40" i="22"/>
  <c r="P39" i="22" s="1"/>
  <c r="P40" i="22" s="1"/>
  <c r="Q39" i="22" s="1"/>
  <c r="Q40" i="22" s="1"/>
  <c r="R39" i="5"/>
  <c r="O40" i="5"/>
  <c r="P39" i="5" s="1"/>
  <c r="P40" i="5" s="1"/>
  <c r="Q39" i="5" s="1"/>
  <c r="Q40" i="5" s="1"/>
  <c r="R39" i="26"/>
  <c r="O40" i="26"/>
  <c r="P39" i="26" s="1"/>
  <c r="P40" i="26" s="1"/>
  <c r="Q39" i="26" s="1"/>
  <c r="Q40" i="26" s="1"/>
  <c r="R40" i="4"/>
  <c r="S39" i="4"/>
  <c r="O40" i="37"/>
  <c r="P39" i="37" s="1"/>
  <c r="P40" i="37" s="1"/>
  <c r="Q39" i="37" s="1"/>
  <c r="Q40" i="37" s="1"/>
  <c r="R39" i="37"/>
  <c r="R39" i="2"/>
  <c r="O40" i="2"/>
  <c r="P39" i="2" s="1"/>
  <c r="P40" i="2" s="1"/>
  <c r="Q39" i="2" s="1"/>
  <c r="Q40" i="2" s="1"/>
  <c r="R39" i="17"/>
  <c r="O40" i="17"/>
  <c r="P39" i="17" s="1"/>
  <c r="P40" i="17" s="1"/>
  <c r="Q39" i="17" s="1"/>
  <c r="Q40" i="17" s="1"/>
  <c r="R39" i="9"/>
  <c r="O40" i="9"/>
  <c r="P39" i="9" s="1"/>
  <c r="P40" i="9" s="1"/>
  <c r="Q39" i="9" s="1"/>
  <c r="Q40" i="9" s="1"/>
  <c r="R40" i="10" l="1"/>
  <c r="S39" i="10"/>
  <c r="V39" i="15"/>
  <c r="S40" i="15"/>
  <c r="T39" i="15" s="1"/>
  <c r="T40" i="15" s="1"/>
  <c r="U39" i="15" s="1"/>
  <c r="U40" i="15" s="1"/>
  <c r="V40" i="15" s="1"/>
  <c r="W40" i="15" s="1"/>
  <c r="R40" i="33"/>
  <c r="S39" i="33"/>
  <c r="R40" i="8"/>
  <c r="S39" i="8"/>
  <c r="R40" i="34"/>
  <c r="S39" i="34"/>
  <c r="S39" i="39"/>
  <c r="R40" i="39"/>
  <c r="R40" i="9"/>
  <c r="S39" i="9"/>
  <c r="R40" i="26"/>
  <c r="S39" i="26"/>
  <c r="R40" i="36"/>
  <c r="S39" i="36"/>
  <c r="R40" i="5"/>
  <c r="S39" i="5"/>
  <c r="R40" i="16"/>
  <c r="S39" i="16"/>
  <c r="V39" i="4"/>
  <c r="S40" i="4"/>
  <c r="T39" i="4" s="1"/>
  <c r="T40" i="4" s="1"/>
  <c r="U39" i="4" s="1"/>
  <c r="U40" i="4" s="1"/>
  <c r="V40" i="4" s="1"/>
  <c r="W40" i="4" s="1"/>
  <c r="R40" i="6"/>
  <c r="S39" i="6"/>
  <c r="V39" i="19"/>
  <c r="S40" i="19"/>
  <c r="T39" i="19" s="1"/>
  <c r="T40" i="19" s="1"/>
  <c r="U39" i="19" s="1"/>
  <c r="U40" i="19" s="1"/>
  <c r="V40" i="19" s="1"/>
  <c r="W40" i="19" s="1"/>
  <c r="R40" i="17"/>
  <c r="S39" i="17"/>
  <c r="R40" i="25"/>
  <c r="S39" i="25"/>
  <c r="R40" i="21"/>
  <c r="S39" i="21"/>
  <c r="R40" i="2"/>
  <c r="S39" i="2"/>
  <c r="R40" i="14"/>
  <c r="S39" i="14"/>
  <c r="V39" i="23"/>
  <c r="S40" i="23"/>
  <c r="T39" i="23" s="1"/>
  <c r="T40" i="23" s="1"/>
  <c r="U39" i="23" s="1"/>
  <c r="U40" i="23" s="1"/>
  <c r="V40" i="23" s="1"/>
  <c r="W40" i="23" s="1"/>
  <c r="R40" i="13"/>
  <c r="S39" i="13"/>
  <c r="R40" i="22"/>
  <c r="S39" i="22"/>
  <c r="S39" i="1"/>
  <c r="R40" i="1"/>
  <c r="V39" i="20"/>
  <c r="S40" i="20"/>
  <c r="T39" i="20" s="1"/>
  <c r="T40" i="20" s="1"/>
  <c r="U39" i="20" s="1"/>
  <c r="U40" i="20" s="1"/>
  <c r="V40" i="20" s="1"/>
  <c r="W40" i="20" s="1"/>
  <c r="R40" i="32"/>
  <c r="S39" i="32"/>
  <c r="V39" i="11"/>
  <c r="S40" i="11"/>
  <c r="T39" i="11" s="1"/>
  <c r="T40" i="11" s="1"/>
  <c r="U39" i="11" s="1"/>
  <c r="U40" i="11" s="1"/>
  <c r="V40" i="11" s="1"/>
  <c r="W40" i="11" s="1"/>
  <c r="V39" i="28"/>
  <c r="S40" i="28"/>
  <c r="T39" i="28" s="1"/>
  <c r="T40" i="28" s="1"/>
  <c r="U39" i="28" s="1"/>
  <c r="U40" i="28" s="1"/>
  <c r="V40" i="28" s="1"/>
  <c r="W40" i="28" s="1"/>
  <c r="V39" i="35"/>
  <c r="S40" i="35"/>
  <c r="T39" i="35" s="1"/>
  <c r="T40" i="35" s="1"/>
  <c r="U39" i="35" s="1"/>
  <c r="U40" i="35" s="1"/>
  <c r="V40" i="35" s="1"/>
  <c r="W40" i="35" s="1"/>
  <c r="R40" i="18"/>
  <c r="S39" i="18"/>
  <c r="R40" i="40"/>
  <c r="S39" i="40"/>
  <c r="R40" i="29"/>
  <c r="S39" i="29"/>
  <c r="V39" i="27"/>
  <c r="S40" i="27"/>
  <c r="T39" i="27" s="1"/>
  <c r="T40" i="27" s="1"/>
  <c r="U39" i="27" s="1"/>
  <c r="U40" i="27" s="1"/>
  <c r="V40" i="27" s="1"/>
  <c r="W40" i="27" s="1"/>
  <c r="V39" i="31"/>
  <c r="S40" i="31"/>
  <c r="T39" i="31" s="1"/>
  <c r="T40" i="31" s="1"/>
  <c r="U39" i="31" s="1"/>
  <c r="U40" i="31" s="1"/>
  <c r="V40" i="31" s="1"/>
  <c r="W40" i="31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R40" i="30"/>
  <c r="S39" i="30"/>
  <c r="R40" i="38"/>
  <c r="S39" i="38"/>
  <c r="R40" i="24"/>
  <c r="S39" i="24"/>
  <c r="R40" i="37"/>
  <c r="S39" i="37"/>
  <c r="V39" i="3"/>
  <c r="S40" i="3"/>
  <c r="T39" i="3" s="1"/>
  <c r="T40" i="3" s="1"/>
  <c r="U39" i="3" s="1"/>
  <c r="U40" i="3" s="1"/>
  <c r="V40" i="3" s="1"/>
  <c r="W40" i="3" s="1"/>
  <c r="V39" i="25" l="1"/>
  <c r="S40" i="25"/>
  <c r="T39" i="25" s="1"/>
  <c r="T40" i="25" s="1"/>
  <c r="U39" i="25" s="1"/>
  <c r="U40" i="25" s="1"/>
  <c r="V40" i="25" s="1"/>
  <c r="W40" i="25" s="1"/>
  <c r="V39" i="26"/>
  <c r="S40" i="26"/>
  <c r="T39" i="26" s="1"/>
  <c r="T40" i="26" s="1"/>
  <c r="U39" i="26" s="1"/>
  <c r="U40" i="26" s="1"/>
  <c r="V40" i="26" s="1"/>
  <c r="W40" i="26" s="1"/>
  <c r="V39" i="8"/>
  <c r="S40" i="8"/>
  <c r="T39" i="8" s="1"/>
  <c r="T40" i="8" s="1"/>
  <c r="U39" i="8" s="1"/>
  <c r="U40" i="8" s="1"/>
  <c r="V40" i="8" s="1"/>
  <c r="W40" i="8" s="1"/>
  <c r="V39" i="37"/>
  <c r="S40" i="37"/>
  <c r="T39" i="37" s="1"/>
  <c r="T40" i="37" s="1"/>
  <c r="U39" i="37" s="1"/>
  <c r="U40" i="37" s="1"/>
  <c r="V40" i="37" s="1"/>
  <c r="W40" i="37" s="1"/>
  <c r="V39" i="17"/>
  <c r="S40" i="17"/>
  <c r="T39" i="17" s="1"/>
  <c r="T40" i="17" s="1"/>
  <c r="U39" i="17" s="1"/>
  <c r="U40" i="17" s="1"/>
  <c r="V40" i="17" s="1"/>
  <c r="W40" i="17" s="1"/>
  <c r="V39" i="33"/>
  <c r="S40" i="33"/>
  <c r="T39" i="33" s="1"/>
  <c r="T40" i="33" s="1"/>
  <c r="U39" i="33" s="1"/>
  <c r="U40" i="33" s="1"/>
  <c r="V40" i="33" s="1"/>
  <c r="W40" i="33" s="1"/>
  <c r="V39" i="24"/>
  <c r="S40" i="24"/>
  <c r="T39" i="24" s="1"/>
  <c r="T40" i="24" s="1"/>
  <c r="U39" i="24" s="1"/>
  <c r="U40" i="24" s="1"/>
  <c r="V40" i="24" s="1"/>
  <c r="W40" i="24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32"/>
  <c r="S40" i="32"/>
  <c r="T39" i="32" s="1"/>
  <c r="T40" i="32" s="1"/>
  <c r="U39" i="32" s="1"/>
  <c r="U40" i="32" s="1"/>
  <c r="V40" i="32" s="1"/>
  <c r="W40" i="32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6"/>
  <c r="S40" i="6"/>
  <c r="T39" i="6" s="1"/>
  <c r="T40" i="6" s="1"/>
  <c r="U39" i="6" s="1"/>
  <c r="U40" i="6" s="1"/>
  <c r="V40" i="6" s="1"/>
  <c r="W40" i="6" s="1"/>
  <c r="V39" i="36"/>
  <c r="S40" i="36"/>
  <c r="T39" i="36" s="1"/>
  <c r="T40" i="36" s="1"/>
  <c r="U39" i="36" s="1"/>
  <c r="U40" i="36" s="1"/>
  <c r="V40" i="36" s="1"/>
  <c r="W40" i="36" s="1"/>
  <c r="V39" i="34"/>
  <c r="S40" i="34"/>
  <c r="T39" i="34" s="1"/>
  <c r="T40" i="34" s="1"/>
  <c r="U39" i="34" s="1"/>
  <c r="U40" i="34" s="1"/>
  <c r="V40" i="34" s="1"/>
  <c r="W40" i="34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40"/>
  <c r="S40" i="40"/>
  <c r="T39" i="40" s="1"/>
  <c r="T40" i="40" s="1"/>
  <c r="U39" i="40" s="1"/>
  <c r="U40" i="40" s="1"/>
  <c r="V40" i="40" s="1"/>
  <c r="W40" i="40" s="1"/>
  <c r="V39" i="2"/>
  <c r="S40" i="2"/>
  <c r="T39" i="2" s="1"/>
  <c r="T40" i="2" s="1"/>
  <c r="U39" i="2" s="1"/>
  <c r="U40" i="2" s="1"/>
  <c r="V40" i="2" s="1"/>
  <c r="W40" i="2" s="1"/>
  <c r="V39" i="39"/>
  <c r="S40" i="39"/>
  <c r="T39" i="39" s="1"/>
  <c r="T40" i="39" s="1"/>
  <c r="U39" i="39" s="1"/>
  <c r="U40" i="39" s="1"/>
  <c r="V40" i="39" s="1"/>
  <c r="W40" i="39" s="1"/>
  <c r="V39" i="38"/>
  <c r="S40" i="38"/>
  <c r="T39" i="38" s="1"/>
  <c r="T40" i="38" s="1"/>
  <c r="U39" i="38" s="1"/>
  <c r="U40" i="38" s="1"/>
  <c r="V40" i="38" s="1"/>
  <c r="W40" i="38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<sst xmlns="http://schemas.openxmlformats.org/spreadsheetml/2006/main" count="4200" uniqueCount="105">
  <si>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</si>
  <si>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</si>
  <si>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</si>
  <si>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</si>
  <si>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</si>
  <si>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</si>
  <si>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</si>
  <si>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</si>
  <si>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</si>
  <si>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</si>
  <si>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</si>
  <si>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</si>
  <si>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</si>
  <si>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</si>
  <si>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</si>
  <si>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</si>
  <si>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</si>
  <si>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</si>
  <si>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</si>
  <si>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</si>
  <si>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</si>
  <si>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</si>
  <si>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</si>
  <si>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</si>
  <si>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</si>
  <si>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</si>
  <si>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</si>
  <si>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</si>
  <si>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</si>
  <si>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</si>
  <si>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</si>
  <si>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</si>
  <si>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</si>
  <si>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</si>
  <si>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</si>
  <si>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</si>
  <si>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</si>
  <si>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</si>
  <si>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</si>
  <si>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</si>
  <si>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</si>
  <si>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</si>
  <si>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</si>
  <si>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</si>
  <si>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</si>
  <si>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</si>
  <si>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</si>
  <si>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</si>
  <si>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</si>
  <si>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</si>
  <si>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</si>
  <si>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</si>
  <si>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</si>
  <si>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</si>
  <si>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</si>
  <si>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</si>
  <si>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</si>
  <si>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</si>
  <si>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</si>
  <si>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</si>
  <si>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</si>
  <si>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</si>
  <si>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</si>
  <si>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3rd Quarter ended 31 March 2024 (Figures Finalised as at 2024/04/26)</t>
  </si>
  <si>
    <t>Eastern Cape: Dr Beyers Naude (EC101) - Table C7 Quarterly Budgeted Cash Flows ( Waste water management                             ) for 3rd Quarter ended 31 March 2024 (Figures Finalised as at 2024/04/26)</t>
  </si>
  <si>
    <t>Eastern Cape: Blue Crane Route (EC102) - Table C7 Quarterly Budgeted Cash Flows ( Waste water management                             ) for 3rd Quarter ended 31 March 2024 (Figures Finalised as at 2024/04/26)</t>
  </si>
  <si>
    <t>Eastern Cape: Makana (EC104) - Table C7 Quarterly Budgeted Cash Flows ( Waste water management                             ) for 3rd Quarter ended 31 March 2024 (Figures Finalised as at 2024/04/26)</t>
  </si>
  <si>
    <t>Eastern Cape: Ndlambe (EC105) - Table C7 Quarterly Budgeted Cash Flows ( Waste water management                             ) for 3rd Quarter ended 31 March 2024 (Figures Finalised as at 2024/04/26)</t>
  </si>
  <si>
    <t>Eastern Cape: Sundays River Valley (EC106) - Table C7 Quarterly Budgeted Cash Flows ( Waste water management                             ) for 3rd Quarter ended 31 March 2024 (Figures Finalised as at 2024/04/26)</t>
  </si>
  <si>
    <t>Eastern Cape: Kouga (EC108) - Table C7 Quarterly Budgeted Cash Flows ( Waste water management                             ) for 3rd Quarter ended 31 March 2024 (Figures Finalised as at 2024/04/26)</t>
  </si>
  <si>
    <t>Eastern Cape: Kou-Kamma (EC109) - Table C7 Quarterly Budgeted Cash Flows ( Waste water management                             ) for 3rd Quarter ended 31 March 2024 (Figures Finalised as at 2024/04/26)</t>
  </si>
  <si>
    <t>Eastern Cape: Sarah Baartman (DC10) - Table C7 Quarterly Budgeted Cash Flows ( Waste water management                             ) for 3rd Quarter ended 31 March 2024 (Figures Finalised as at 2024/04/26)</t>
  </si>
  <si>
    <t>Eastern Cape: Mbhashe (EC121) - Table C7 Quarterly Budgeted Cash Flows ( Waste water management                             ) for 3rd Quarter ended 31 March 2024 (Figures Finalised as at 2024/04/26)</t>
  </si>
  <si>
    <t>Eastern Cape: Mnquma (EC122) - Table C7 Quarterly Budgeted Cash Flows ( Waste water management                             ) for 3rd Quarter ended 31 March 2024 (Figures Finalised as at 2024/04/26)</t>
  </si>
  <si>
    <t>Eastern Cape: Great Kei (EC123) - Table C7 Quarterly Budgeted Cash Flows ( Waste water management                             ) for 3rd Quarter ended 31 March 2024 (Figures Finalised as at 2024/04/26)</t>
  </si>
  <si>
    <t>Eastern Cape: Amahlathi (EC124) - Table C7 Quarterly Budgeted Cash Flows ( Waste water management                             ) for 3rd Quarter ended 31 March 2024 (Figures Finalised as at 2024/04/26)</t>
  </si>
  <si>
    <t>Eastern Cape: Ngqushwa (EC126) - Table C7 Quarterly Budgeted Cash Flows ( Waste water management                             ) for 3rd Quarter ended 31 March 2024 (Figures Finalised as at 2024/04/26)</t>
  </si>
  <si>
    <t>Eastern Cape: Raymond Mhlaba (EC129) - Table C7 Quarterly Budgeted Cash Flows ( Waste water management                             ) for 3rd Quarter ended 31 March 2024 (Figures Finalised as at 2024/04/26)</t>
  </si>
  <si>
    <t>Eastern Cape: Amathole (DC12) - Table C7 Quarterly Budgeted Cash Flows ( Waste water management                             ) for 3rd Quarter ended 31 March 2024 (Figures Finalised as at 2024/04/26)</t>
  </si>
  <si>
    <t>Eastern Cape: Inxuba Yethemba (EC131) - Table C7 Quarterly Budgeted Cash Flows ( Waste water management                             ) for 3rd Quarter ended 31 March 2024 (Figures Finalised as at 2024/04/26)</t>
  </si>
  <si>
    <t>Eastern Cape: Intsika Yethu (EC135) - Table C7 Quarterly Budgeted Cash Flows ( Waste water management                             ) for 3rd Quarter ended 31 March 2024 (Figures Finalised as at 2024/04/26)</t>
  </si>
  <si>
    <t>Eastern Cape: Emalahleni (EC) (EC136) - Table C7 Quarterly Budgeted Cash Flows ( Waste water management                             ) for 3rd Quarter ended 31 March 2024 (Figures Finalised as at 2024/04/26)</t>
  </si>
  <si>
    <t>Eastern Cape: Dr. A.B. Xuma (EC137) - Table C7 Quarterly Budgeted Cash Flows ( Waste water management                             ) for 3rd Quarter ended 31 March 2024 (Figures Finalised as at 2024/04/26)</t>
  </si>
  <si>
    <t>Eastern Cape: Sakhisizwe (EC138) - Table C7 Quarterly Budgeted Cash Flows ( Waste water management                             ) for 3rd Quarter ended 31 March 2024 (Figures Finalised as at 2024/04/26)</t>
  </si>
  <si>
    <t>Eastern Cape: Enoch Mgijima (EC139) - Table C7 Quarterly Budgeted Cash Flows ( Waste water management                             ) for 3rd Quarter ended 31 March 2024 (Figures Finalised as at 2024/04/26)</t>
  </si>
  <si>
    <t>Eastern Cape: Chris Hani (DC13) - Table C7 Quarterly Budgeted Cash Flows ( Waste water management                             ) for 3rd Quarter ended 31 March 2024 (Figures Finalised as at 2024/04/26)</t>
  </si>
  <si>
    <t>Eastern Cape: Elundini (EC141) - Table C7 Quarterly Budgeted Cash Flows ( Waste water management                             ) for 3rd Quarter ended 31 March 2024 (Figures Finalised as at 2024/04/26)</t>
  </si>
  <si>
    <t>Eastern Cape: Senqu (EC142) - Table C7 Quarterly Budgeted Cash Flows ( Waste water management                             ) for 3rd Quarter ended 31 March 2024 (Figures Finalised as at 2024/04/26)</t>
  </si>
  <si>
    <t>Eastern Cape: Walter Sisulu (EC145) - Table C7 Quarterly Budgeted Cash Flows ( Waste water management                             ) for 3rd Quarter ended 31 March 2024 (Figures Finalised as at 2024/04/26)</t>
  </si>
  <si>
    <t>Eastern Cape: Joe Gqabi (DC14) - Table C7 Quarterly Budgeted Cash Flows ( Waste water management                             ) for 3rd Quarter ended 31 March 2024 (Figures Finalised as at 2024/04/26)</t>
  </si>
  <si>
    <t>Eastern Cape: Ngquza Hills (EC153) - Table C7 Quarterly Budgeted Cash Flows ( Waste water management                             ) for 3rd Quarter ended 31 March 2024 (Figures Finalised as at 2024/04/26)</t>
  </si>
  <si>
    <t>Eastern Cape: Port St Johns (EC154) - Table C7 Quarterly Budgeted Cash Flows ( Waste water management                             ) for 3rd Quarter ended 31 March 2024 (Figures Finalised as at 2024/04/26)</t>
  </si>
  <si>
    <t>Eastern Cape: Nyandeni (EC155) - Table C7 Quarterly Budgeted Cash Flows ( Waste water management                             ) for 3rd Quarter ended 31 March 2024 (Figures Finalised as at 2024/04/26)</t>
  </si>
  <si>
    <t>Eastern Cape: Mhlontlo (EC156) - Table C7 Quarterly Budgeted Cash Flows ( Waste water management                             ) for 3rd Quarter ended 31 March 2024 (Figures Finalised as at 2024/04/26)</t>
  </si>
  <si>
    <t>Eastern Cape: King Sabata Dalindyebo (EC157) - Table C7 Quarterly Budgeted Cash Flows ( Waste water management                             ) for 3rd Quarter ended 31 March 2024 (Figures Finalised as at 2024/04/26)</t>
  </si>
  <si>
    <t>Eastern Cape: O R Tambo (DC15) - Table C7 Quarterly Budgeted Cash Flows ( Waste water management                             ) for 3rd Quarter ended 31 March 2024 (Figures Finalised as at 2024/04/26)</t>
  </si>
  <si>
    <t>Eastern Cape: Matatiele (EC441) - Table C7 Quarterly Budgeted Cash Flows ( Waste water management                             ) for 3rd Quarter ended 31 March 2024 (Figures Finalised as at 2024/04/26)</t>
  </si>
  <si>
    <t>Eastern Cape: Umzimvubu (EC442) - Table C7 Quarterly Budgeted Cash Flows ( Waste water management                             ) for 3rd Quarter ended 31 March 2024 (Figures Finalised as at 2024/04/26)</t>
  </si>
  <si>
    <t>Eastern Cape: Winnie Madikizela-Mandela (EC443) - Table C7 Quarterly Budgeted Cash Flows ( Waste water management                             ) for 3rd Quarter ended 31 March 2024 (Figures Finalised as at 2024/04/26)</t>
  </si>
  <si>
    <t>Eastern Cape: Ntabankulu (EC444) - Table C7 Quarterly Budgeted Cash Flows ( Waste water management                             ) for 3rd Quarter ended 31 March 2024 (Figures Finalised as at 2024/04/26)</t>
  </si>
  <si>
    <t>Eastern Cape: Alfred Nzo (DC44)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</si>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</sst>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71362045</v>
      </c>
      <c r="D7" s="18"/>
      <c r="E7" s="19">
        <v>1440692770</v>
      </c>
      <c r="F7" s="20">
        <v>1294749689</v>
      </c>
      <c r="G7" s="20">
        <v>5505363</v>
      </c>
      <c r="H7" s="20">
        <v>6221116</v>
      </c>
      <c r="I7" s="20">
        <v>13151371</v>
      </c>
      <c r="J7" s="20">
        <v>24877850</v>
      </c>
      <c r="K7" s="20">
        <v>5995861</v>
      </c>
      <c r="L7" s="20">
        <v>6379180</v>
      </c>
      <c r="M7" s="20">
        <v>5267655</v>
      </c>
      <c r="N7" s="20">
        <v>17642696</v>
      </c>
      <c r="O7" s="20">
        <v>140681388</v>
      </c>
      <c r="P7" s="20">
        <v>5577603</v>
      </c>
      <c r="Q7" s="20">
        <v>-60763687</v>
      </c>
      <c r="R7" s="20">
        <v>85495304</v>
      </c>
      <c r="S7" s="20"/>
      <c r="T7" s="20"/>
      <c r="U7" s="20"/>
      <c r="V7" s="20"/>
      <c r="W7" s="20">
        <v>128015850</v>
      </c>
      <c r="X7" s="20">
        <v>990688258</v>
      </c>
      <c r="Y7" s="20">
        <v>-862672408</v>
      </c>
      <c r="Z7" s="21">
        <v>-87.078089503307709</v>
      </c>
      <c r="AA7" s="22">
        <v>1294749689</v>
      </c>
    </row>
    <row r="8" spans="1:27" x14ac:dyDescent="0.25">
      <c r="A8" s="23" t="s">
        <v>36</v>
      </c>
      <c r="B8" s="17" t="s">
        <v>32</v>
      </c>
      <c r="C8" s="18">
        <v>192397890</v>
      </c>
      <c r="D8" s="18"/>
      <c r="E8" s="19">
        <v>240479</v>
      </c>
      <c r="F8" s="20">
        <v>101211</v>
      </c>
      <c r="G8" s="20">
        <v>1094200</v>
      </c>
      <c r="H8" s="20">
        <v>1048753</v>
      </c>
      <c r="I8" s="20">
        <v>7721</v>
      </c>
      <c r="J8" s="20">
        <v>2150674</v>
      </c>
      <c r="K8" s="20">
        <v>1394332</v>
      </c>
      <c r="L8" s="20">
        <v>19479600</v>
      </c>
      <c r="M8" s="20">
        <v>1700348</v>
      </c>
      <c r="N8" s="20">
        <v>22574280</v>
      </c>
      <c r="O8" s="20">
        <v>3695</v>
      </c>
      <c r="P8" s="20">
        <v>1608268</v>
      </c>
      <c r="Q8" s="20">
        <v>1438854</v>
      </c>
      <c r="R8" s="20">
        <v>3050817</v>
      </c>
      <c r="S8" s="20"/>
      <c r="T8" s="20"/>
      <c r="U8" s="20"/>
      <c r="V8" s="20"/>
      <c r="W8" s="20">
        <v>27775771</v>
      </c>
      <c r="X8" s="20">
        <v>75906</v>
      </c>
      <c r="Y8" s="20">
        <v>27699865</v>
      </c>
      <c r="Z8" s="21">
        <v>36492.326034832557</v>
      </c>
      <c r="AA8" s="22">
        <v>101211</v>
      </c>
    </row>
    <row r="9" spans="1:27" x14ac:dyDescent="0.25">
      <c r="A9" s="23" t="s">
        <v>37</v>
      </c>
      <c r="B9" s="17" t="s">
        <v>6</v>
      </c>
      <c r="C9" s="18">
        <v>487681264</v>
      </c>
      <c r="D9" s="18"/>
      <c r="E9" s="19">
        <v>48939299</v>
      </c>
      <c r="F9" s="20">
        <v>302871340</v>
      </c>
      <c r="G9" s="20">
        <v>11805726</v>
      </c>
      <c r="H9" s="20">
        <v>4139247</v>
      </c>
      <c r="I9" s="20">
        <v>7507398</v>
      </c>
      <c r="J9" s="20">
        <v>23452371</v>
      </c>
      <c r="K9" s="20">
        <v>5507652</v>
      </c>
      <c r="L9" s="20">
        <v>59303733</v>
      </c>
      <c r="M9" s="20">
        <v>15600792</v>
      </c>
      <c r="N9" s="20">
        <v>80412177</v>
      </c>
      <c r="O9" s="20">
        <v>10888</v>
      </c>
      <c r="P9" s="20">
        <v>6574484</v>
      </c>
      <c r="Q9" s="20">
        <v>20629347</v>
      </c>
      <c r="R9" s="20">
        <v>27214719</v>
      </c>
      <c r="S9" s="20"/>
      <c r="T9" s="20"/>
      <c r="U9" s="20"/>
      <c r="V9" s="20"/>
      <c r="W9" s="20">
        <v>131079267</v>
      </c>
      <c r="X9" s="20">
        <v>234939622</v>
      </c>
      <c r="Y9" s="20">
        <v>-103860355</v>
      </c>
      <c r="Z9" s="21">
        <v>-44.20725381093871</v>
      </c>
      <c r="AA9" s="22">
        <v>302871340</v>
      </c>
    </row>
    <row r="10" spans="1:27" x14ac:dyDescent="0.25">
      <c r="A10" s="23" t="s">
        <v>38</v>
      </c>
      <c r="B10" s="17" t="s">
        <v>6</v>
      </c>
      <c r="C10" s="18">
        <v>135272602</v>
      </c>
      <c r="D10" s="18"/>
      <c r="E10" s="19">
        <v>44114542</v>
      </c>
      <c r="F10" s="20">
        <v>45047063</v>
      </c>
      <c r="G10" s="20"/>
      <c r="H10" s="20"/>
      <c r="I10" s="20">
        <v>9000000</v>
      </c>
      <c r="J10" s="20">
        <v>9000000</v>
      </c>
      <c r="K10" s="20">
        <v>9000000</v>
      </c>
      <c r="L10" s="20">
        <v>-530</v>
      </c>
      <c r="M10" s="20"/>
      <c r="N10" s="20">
        <v>8999470</v>
      </c>
      <c r="O10" s="20"/>
      <c r="P10" s="20"/>
      <c r="Q10" s="20">
        <v>8962000</v>
      </c>
      <c r="R10" s="20">
        <v>8962000</v>
      </c>
      <c r="S10" s="20"/>
      <c r="T10" s="20"/>
      <c r="U10" s="20"/>
      <c r="V10" s="20"/>
      <c r="W10" s="20">
        <v>26961470</v>
      </c>
      <c r="X10" s="20">
        <v>42540074</v>
      </c>
      <c r="Y10" s="20">
        <v>-15578604</v>
      </c>
      <c r="Z10" s="21">
        <v>-36.621008228617562</v>
      </c>
      <c r="AA10" s="22">
        <v>45047063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-54263635</v>
      </c>
      <c r="D14" s="18"/>
      <c r="E14" s="19">
        <v>-699764233</v>
      </c>
      <c r="F14" s="20">
        <v>-643968069</v>
      </c>
      <c r="G14" s="20">
        <v>-1984387</v>
      </c>
      <c r="H14" s="20">
        <v>-3883503</v>
      </c>
      <c r="I14" s="20">
        <v>-4911433</v>
      </c>
      <c r="J14" s="20">
        <v>-10779323</v>
      </c>
      <c r="K14" s="20">
        <v>-5491016</v>
      </c>
      <c r="L14" s="20">
        <v>-82944358</v>
      </c>
      <c r="M14" s="20">
        <v>-5971443</v>
      </c>
      <c r="N14" s="20">
        <v>-94406817</v>
      </c>
      <c r="O14" s="20">
        <v>-44342791</v>
      </c>
      <c r="P14" s="20">
        <v>-3473336</v>
      </c>
      <c r="Q14" s="20">
        <v>-9213883</v>
      </c>
      <c r="R14" s="20">
        <v>-57030010</v>
      </c>
      <c r="S14" s="20"/>
      <c r="T14" s="20"/>
      <c r="U14" s="20"/>
      <c r="V14" s="20"/>
      <c r="W14" s="20">
        <v>-162216150</v>
      </c>
      <c r="X14" s="20">
        <v>-483179693</v>
      </c>
      <c r="Y14" s="20">
        <v>320963543</v>
      </c>
      <c r="Z14" s="21">
        <v>-66.427365977899242</v>
      </c>
      <c r="AA14" s="22">
        <v>-643968069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832450166</v>
      </c>
      <c r="D17" s="26">
        <f>SUM(D6:D16)</f>
        <v>0</v>
      </c>
      <c r="E17" s="27">
        <f t="shared" si="0"/>
        <v>834222857</v>
      </c>
      <c r="F17" s="28">
        <f t="shared" si="0"/>
        <v>998801234</v>
      </c>
      <c r="G17" s="28">
        <f t="shared" si="0"/>
        <v>16420902</v>
      </c>
      <c r="H17" s="28">
        <f t="shared" si="0"/>
        <v>7525613</v>
      </c>
      <c r="I17" s="28">
        <f t="shared" si="0"/>
        <v>24755057</v>
      </c>
      <c r="J17" s="28">
        <f t="shared" si="0"/>
        <v>48701572</v>
      </c>
      <c r="K17" s="28">
        <f t="shared" si="0"/>
        <v>16406829</v>
      </c>
      <c r="L17" s="28">
        <f t="shared" si="0"/>
        <v>2217625</v>
      </c>
      <c r="M17" s="28">
        <f t="shared" si="0"/>
        <v>16597352</v>
      </c>
      <c r="N17" s="28">
        <f t="shared" si="0"/>
        <v>35221806</v>
      </c>
      <c r="O17" s="28">
        <f t="shared" si="0"/>
        <v>96353180</v>
      </c>
      <c r="P17" s="28">
        <f t="shared" si="0"/>
        <v>10287019</v>
      </c>
      <c r="Q17" s="28">
        <f t="shared" si="0"/>
        <v>-38947369</v>
      </c>
      <c r="R17" s="28">
        <f t="shared" si="0"/>
        <v>67692830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151616208</v>
      </c>
      <c r="X17" s="28">
        <f t="shared" si="0"/>
        <v>785064167</v>
      </c>
      <c r="Y17" s="28">
        <f t="shared" si="0"/>
        <v>-633447959</v>
      </c>
      <c r="Z17" s="29">
        <f>+IF(X17&lt;&gt;0,+(Y17/X17)*100,0)</f>
        <v>-80.687412013800397</v>
      </c>
      <c r="AA17" s="30">
        <f>SUM(AA6:AA16)</f>
        <v>998801234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-141594455</v>
      </c>
      <c r="D26" s="18"/>
      <c r="E26" s="19">
        <v>-64506503</v>
      </c>
      <c r="F26" s="20">
        <v>-108007947</v>
      </c>
      <c r="G26" s="20">
        <v>-5097572</v>
      </c>
      <c r="H26" s="20">
        <v>-7114699</v>
      </c>
      <c r="I26" s="20">
        <v>-721626</v>
      </c>
      <c r="J26" s="20">
        <v>-12933897</v>
      </c>
      <c r="K26" s="20">
        <v>-7387621</v>
      </c>
      <c r="L26" s="20">
        <v>-23339402</v>
      </c>
      <c r="M26" s="20">
        <v>-16987127</v>
      </c>
      <c r="N26" s="20">
        <v>-47714150</v>
      </c>
      <c r="O26" s="20">
        <v>-1945284</v>
      </c>
      <c r="P26" s="20">
        <v>-10391860</v>
      </c>
      <c r="Q26" s="20">
        <v>-10922125</v>
      </c>
      <c r="R26" s="20">
        <v>-23259269</v>
      </c>
      <c r="S26" s="20"/>
      <c r="T26" s="20"/>
      <c r="U26" s="20"/>
      <c r="V26" s="20"/>
      <c r="W26" s="20">
        <v>-83907316</v>
      </c>
      <c r="X26" s="20">
        <v>-88766119</v>
      </c>
      <c r="Y26" s="20">
        <v>4858803</v>
      </c>
      <c r="Z26" s="21">
        <v>-5.4737134559189187</v>
      </c>
      <c r="AA26" s="22">
        <v>-108007947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-141594455</v>
      </c>
      <c r="D27" s="26">
        <f>SUM(D21:D26)</f>
        <v>0</v>
      </c>
      <c r="E27" s="27">
        <f t="shared" si="1"/>
        <v>-64506503</v>
      </c>
      <c r="F27" s="28">
        <f t="shared" si="1"/>
        <v>-108007947</v>
      </c>
      <c r="G27" s="28">
        <f t="shared" si="1"/>
        <v>-5097572</v>
      </c>
      <c r="H27" s="28">
        <f t="shared" si="1"/>
        <v>-7114699</v>
      </c>
      <c r="I27" s="28">
        <f t="shared" si="1"/>
        <v>-721626</v>
      </c>
      <c r="J27" s="28">
        <f t="shared" si="1"/>
        <v>-12933897</v>
      </c>
      <c r="K27" s="28">
        <f t="shared" si="1"/>
        <v>-7387621</v>
      </c>
      <c r="L27" s="28">
        <f t="shared" si="1"/>
        <v>-23339402</v>
      </c>
      <c r="M27" s="28">
        <f t="shared" si="1"/>
        <v>-16987127</v>
      </c>
      <c r="N27" s="28">
        <f t="shared" si="1"/>
        <v>-47714150</v>
      </c>
      <c r="O27" s="28">
        <f t="shared" si="1"/>
        <v>-1945284</v>
      </c>
      <c r="P27" s="28">
        <f t="shared" si="1"/>
        <v>-10391860</v>
      </c>
      <c r="Q27" s="28">
        <f t="shared" si="1"/>
        <v>-10922125</v>
      </c>
      <c r="R27" s="28">
        <f t="shared" si="1"/>
        <v>-23259269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-83907316</v>
      </c>
      <c r="X27" s="28">
        <f t="shared" si="1"/>
        <v>-88766119</v>
      </c>
      <c r="Y27" s="28">
        <f t="shared" si="1"/>
        <v>4858803</v>
      </c>
      <c r="Z27" s="29">
        <f>+IF(X27&lt;&gt;0,+(Y27/X27)*100,0)</f>
        <v>-5.4737134559189187</v>
      </c>
      <c r="AA27" s="30">
        <f>SUM(AA21:AA26)</f>
        <v>-108007947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-2652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>
        <v>-70</v>
      </c>
      <c r="P33" s="36">
        <v>-126</v>
      </c>
      <c r="Q33" s="36"/>
      <c r="R33" s="20">
        <v>-196</v>
      </c>
      <c r="S33" s="20"/>
      <c r="T33" s="20"/>
      <c r="U33" s="20"/>
      <c r="V33" s="36"/>
      <c r="W33" s="36">
        <v>-273</v>
      </c>
      <c r="X33" s="36"/>
      <c r="Y33" s="20">
        <v>-273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-70</v>
      </c>
      <c r="P36" s="28">
        <f t="shared" si="2"/>
        <v>-126</v>
      </c>
      <c r="Q36" s="28">
        <f t="shared" si="2"/>
        <v>0</v>
      </c>
      <c r="R36" s="28">
        <f t="shared" si="2"/>
        <v>-196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-273</v>
      </c>
      <c r="X36" s="28">
        <f t="shared" si="2"/>
        <v>0</v>
      </c>
      <c r="Y36" s="28">
        <f t="shared" si="2"/>
        <v>-273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690853059</v>
      </c>
      <c r="D38" s="32">
        <f>+D17+D27+D36</f>
        <v>0</v>
      </c>
      <c r="E38" s="33">
        <f t="shared" si="3"/>
        <v>769716354</v>
      </c>
      <c r="F38" s="2">
        <f t="shared" si="3"/>
        <v>890793287</v>
      </c>
      <c r="G38" s="2">
        <f t="shared" si="3"/>
        <v>11323330</v>
      </c>
      <c r="H38" s="2">
        <f t="shared" si="3"/>
        <v>410914</v>
      </c>
      <c r="I38" s="2">
        <f t="shared" si="3"/>
        <v>24033354</v>
      </c>
      <c r="J38" s="2">
        <f t="shared" si="3"/>
        <v>35767598</v>
      </c>
      <c r="K38" s="2">
        <f t="shared" si="3"/>
        <v>9019208</v>
      </c>
      <c r="L38" s="2">
        <f t="shared" si="3"/>
        <v>-21121777</v>
      </c>
      <c r="M38" s="2">
        <f t="shared" si="3"/>
        <v>-389775</v>
      </c>
      <c r="N38" s="2">
        <f t="shared" si="3"/>
        <v>-12492344</v>
      </c>
      <c r="O38" s="2">
        <f t="shared" si="3"/>
        <v>94407826</v>
      </c>
      <c r="P38" s="2">
        <f t="shared" si="3"/>
        <v>-104967</v>
      </c>
      <c r="Q38" s="2">
        <f t="shared" si="3"/>
        <v>-49869494</v>
      </c>
      <c r="R38" s="2">
        <f t="shared" si="3"/>
        <v>44433365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67708619</v>
      </c>
      <c r="X38" s="2">
        <f t="shared" si="3"/>
        <v>696298048</v>
      </c>
      <c r="Y38" s="2">
        <f t="shared" si="3"/>
        <v>-628589429</v>
      </c>
      <c r="Z38" s="34">
        <f>+IF(X38&lt;&gt;0,+(Y38/X38)*100,0)</f>
        <v>-90.275914287784985</v>
      </c>
      <c r="AA38" s="35">
        <f>+AA17+AA27+AA36</f>
        <v>890793287</v>
      </c>
    </row>
    <row r="39" spans="1:27" x14ac:dyDescent="0.25">
      <c r="A39" s="23" t="s">
        <v>60</v>
      </c>
      <c r="B39" s="17"/>
      <c r="C39" s="32">
        <v>-98658048</v>
      </c>
      <c r="D39" s="32"/>
      <c r="E39" s="33">
        <v>62588777</v>
      </c>
      <c r="F39" s="2">
        <v>93899218</v>
      </c>
      <c r="G39" s="2">
        <v>-9418545</v>
      </c>
      <c r="H39" s="2">
        <f>+G40+H60</f>
        <v>1904785</v>
      </c>
      <c r="I39" s="2">
        <f>+H40+I60</f>
        <v>2315699</v>
      </c>
      <c r="J39" s="2">
        <f>+G39</f>
        <v>-9418545</v>
      </c>
      <c r="K39" s="2">
        <f>+I40+K60</f>
        <v>44213186</v>
      </c>
      <c r="L39" s="2">
        <f>+K40+L60</f>
        <v>53232394</v>
      </c>
      <c r="M39" s="2">
        <f>+L40+M60</f>
        <v>30979196</v>
      </c>
      <c r="N39" s="2">
        <f>+K39</f>
        <v>44213186</v>
      </c>
      <c r="O39" s="2">
        <f>+M40+O60</f>
        <v>30589421</v>
      </c>
      <c r="P39" s="2">
        <f>+O40+P60</f>
        <v>124997247</v>
      </c>
      <c r="Q39" s="2">
        <f>+P40+Q60</f>
        <v>124892280</v>
      </c>
      <c r="R39" s="2">
        <f>+O39</f>
        <v>30589421</v>
      </c>
      <c r="S39" s="2">
        <f>+Q40+S60</f>
        <v>75022786</v>
      </c>
      <c r="T39" s="2">
        <f>+S40+T60</f>
        <v>75022786</v>
      </c>
      <c r="U39" s="2">
        <f>+T40+U60</f>
        <v>75022786</v>
      </c>
      <c r="V39" s="2">
        <f>+S39</f>
        <v>75022786</v>
      </c>
      <c r="W39" s="2">
        <f>+G39</f>
        <v>-9418545</v>
      </c>
      <c r="X39" s="2">
        <v>93899218</v>
      </c>
      <c r="Y39" s="2">
        <f>+W39-X39</f>
        <v>-103317763</v>
      </c>
      <c r="Z39" s="34">
        <f>+IF(X39&lt;&gt;0,+(Y39/X39)*100,0)</f>
        <v>-110.03048289496937</v>
      </c>
      <c r="AA39" s="35">
        <v>93899218</v>
      </c>
    </row>
    <row r="40" spans="1:27" x14ac:dyDescent="0.25">
      <c r="A40" s="41" t="s">
        <v>62</v>
      </c>
      <c r="B40" s="42" t="s">
        <v>61</v>
      </c>
      <c r="C40" s="43">
        <f>+C38+C39</f>
        <v>592195011</v>
      </c>
      <c r="D40" s="43">
        <f t="shared" ref="D40:AA40" si="4">+D38+D39</f>
        <v>0</v>
      </c>
      <c r="E40" s="44">
        <f t="shared" si="4"/>
        <v>832305131</v>
      </c>
      <c r="F40" s="45">
        <f t="shared" si="4"/>
        <v>984692505</v>
      </c>
      <c r="G40" s="45">
        <f t="shared" si="4"/>
        <v>1904785</v>
      </c>
      <c r="H40" s="45">
        <f t="shared" si="4"/>
        <v>2315699</v>
      </c>
      <c r="I40" s="45">
        <f t="shared" si="4"/>
        <v>26349053</v>
      </c>
      <c r="J40" s="45">
        <f>+I40</f>
        <v>26349053</v>
      </c>
      <c r="K40" s="45">
        <f t="shared" si="4"/>
        <v>53232394</v>
      </c>
      <c r="L40" s="45">
        <f t="shared" si="4"/>
        <v>32110617</v>
      </c>
      <c r="M40" s="45">
        <f t="shared" si="4"/>
        <v>30589421</v>
      </c>
      <c r="N40" s="45">
        <f>+M40</f>
        <v>30589421</v>
      </c>
      <c r="O40" s="45">
        <f t="shared" si="4"/>
        <v>124997247</v>
      </c>
      <c r="P40" s="45">
        <f t="shared" si="4"/>
        <v>124892280</v>
      </c>
      <c r="Q40" s="45">
        <f t="shared" si="4"/>
        <v>75022786</v>
      </c>
      <c r="R40" s="45">
        <f>+Q40</f>
        <v>75022786</v>
      </c>
      <c r="S40" s="45">
        <f t="shared" si="4"/>
        <v>75022786</v>
      </c>
      <c r="T40" s="45">
        <f t="shared" si="4"/>
        <v>75022786</v>
      </c>
      <c r="U40" s="45">
        <f t="shared" si="4"/>
        <v>75022786</v>
      </c>
      <c r="V40" s="45">
        <f>+U40</f>
        <v>75022786</v>
      </c>
      <c r="W40" s="45">
        <f>+V40</f>
        <v>75022786</v>
      </c>
      <c r="X40" s="45">
        <f t="shared" si="4"/>
        <v>790197266</v>
      </c>
      <c r="Y40" s="45">
        <f t="shared" si="4"/>
        <v>-731907192</v>
      </c>
      <c r="Z40" s="46">
        <f>+IF(X40&lt;&gt;0,+(Y40/X40)*100,0)</f>
        <v>-92.623351597371894</v>
      </c>
      <c r="AA40" s="47">
        <f t="shared" si="4"/>
        <v>984692505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-9418545</v>
      </c>
      <c r="J60">
        <v>-9418545</v>
      </c>
      <c r="K60">
        <v>17864133</v>
      </c>
      <c r="M60">
        <v>-1131421</v>
      </c>
      <c r="N60">
        <v>17864133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1197350810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898013106</v>
      </c>
      <c r="Y7" s="20">
        <v>-898013106</v>
      </c>
      <c r="Z7" s="21">
        <v>-100</v>
      </c>
      <c r="AA7" s="22">
        <v>1197350810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-486339010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-364754268</v>
      </c>
      <c r="Y14" s="20">
        <v>364754268</v>
      </c>
      <c r="Z14" s="21">
        <v>-100</v>
      </c>
      <c r="AA14" s="22">
        <v>-486339010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711011800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533258838</v>
      </c>
      <c r="Y17" s="28">
        <f t="shared" si="0"/>
        <v>-533258838</v>
      </c>
      <c r="Z17" s="29">
        <f>+IF(X17&lt;&gt;0,+(Y17/X17)*100,0)</f>
        <v>-100</v>
      </c>
      <c r="AA17" s="30">
        <f>SUM(AA6:AA16)</f>
        <v>711011800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711011800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533258838</v>
      </c>
      <c r="Y38" s="2">
        <f t="shared" si="3"/>
        <v>-533258838</v>
      </c>
      <c r="Z38" s="34">
        <f>+IF(X38&lt;&gt;0,+(Y38/X38)*100,0)</f>
        <v>-100</v>
      </c>
      <c r="AA38" s="35">
        <f>+AA17+AA27+AA36</f>
        <v>711011800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711011800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533258838</v>
      </c>
      <c r="Y40" s="45">
        <f t="shared" si="4"/>
        <v>-533258838</v>
      </c>
      <c r="Z40" s="46">
        <f>+IF(X40&lt;&gt;0,+(Y40/X40)*100,0)</f>
        <v>-100</v>
      </c>
      <c r="AA40" s="47">
        <f t="shared" si="4"/>
        <v>711011800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4073881</v>
      </c>
      <c r="D7" s="18"/>
      <c r="E7" s="19">
        <v>68091532</v>
      </c>
      <c r="F7" s="20">
        <v>83309713</v>
      </c>
      <c r="G7" s="20">
        <v>148677</v>
      </c>
      <c r="H7" s="20">
        <v>239861</v>
      </c>
      <c r="I7" s="20">
        <v>155349</v>
      </c>
      <c r="J7" s="20">
        <v>543887</v>
      </c>
      <c r="K7" s="20">
        <v>221224</v>
      </c>
      <c r="L7" s="20">
        <v>206319</v>
      </c>
      <c r="M7" s="20">
        <v>131651</v>
      </c>
      <c r="N7" s="20">
        <v>559194</v>
      </c>
      <c r="O7" s="20">
        <v>150239</v>
      </c>
      <c r="P7" s="20"/>
      <c r="Q7" s="20">
        <v>321103</v>
      </c>
      <c r="R7" s="20">
        <v>471342</v>
      </c>
      <c r="S7" s="20"/>
      <c r="T7" s="20"/>
      <c r="U7" s="20"/>
      <c r="V7" s="20"/>
      <c r="W7" s="20">
        <v>1574423</v>
      </c>
      <c r="X7" s="20">
        <v>62482293</v>
      </c>
      <c r="Y7" s="20">
        <v>-60907870</v>
      </c>
      <c r="Z7" s="21">
        <v>-97.480209313060911</v>
      </c>
      <c r="AA7" s="22">
        <v>83309713</v>
      </c>
    </row>
    <row r="8" spans="1:27" x14ac:dyDescent="0.25">
      <c r="A8" s="23" t="s">
        <v>36</v>
      </c>
      <c r="B8" s="17" t="s">
        <v>32</v>
      </c>
      <c r="C8" s="18">
        <v>5983</v>
      </c>
      <c r="D8" s="18"/>
      <c r="E8" s="19">
        <v>15163</v>
      </c>
      <c r="F8" s="20">
        <v>25414</v>
      </c>
      <c r="G8" s="20">
        <v>1433</v>
      </c>
      <c r="H8" s="20">
        <v>1037</v>
      </c>
      <c r="I8" s="20">
        <v>7069</v>
      </c>
      <c r="J8" s="20">
        <v>9539</v>
      </c>
      <c r="K8" s="20">
        <v>3809</v>
      </c>
      <c r="L8" s="20">
        <v>2965</v>
      </c>
      <c r="M8" s="20">
        <v>4104</v>
      </c>
      <c r="N8" s="20">
        <v>10878</v>
      </c>
      <c r="O8" s="20">
        <v>3260</v>
      </c>
      <c r="P8" s="20"/>
      <c r="Q8" s="20">
        <v>8661</v>
      </c>
      <c r="R8" s="20">
        <v>11921</v>
      </c>
      <c r="S8" s="20"/>
      <c r="T8" s="20"/>
      <c r="U8" s="20"/>
      <c r="V8" s="20"/>
      <c r="W8" s="20">
        <v>32338</v>
      </c>
      <c r="X8" s="20">
        <v>19062</v>
      </c>
      <c r="Y8" s="20">
        <v>13276</v>
      </c>
      <c r="Z8" s="21">
        <v>69.646416955198816</v>
      </c>
      <c r="AA8" s="22">
        <v>25414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4193947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814680</v>
      </c>
      <c r="D14" s="18"/>
      <c r="E14" s="19">
        <v>-27330166</v>
      </c>
      <c r="F14" s="20">
        <v>-36689582</v>
      </c>
      <c r="G14" s="20">
        <v>1458657</v>
      </c>
      <c r="H14" s="20">
        <v>76999</v>
      </c>
      <c r="I14" s="20">
        <v>66613</v>
      </c>
      <c r="J14" s="20">
        <v>1602269</v>
      </c>
      <c r="K14" s="20">
        <v>104906</v>
      </c>
      <c r="L14" s="20">
        <v>67890</v>
      </c>
      <c r="M14" s="20">
        <v>757622</v>
      </c>
      <c r="N14" s="20">
        <v>930418</v>
      </c>
      <c r="O14" s="20">
        <v>-2476071</v>
      </c>
      <c r="P14" s="20"/>
      <c r="Q14" s="20">
        <v>881167</v>
      </c>
      <c r="R14" s="20">
        <v>-1594904</v>
      </c>
      <c r="S14" s="20"/>
      <c r="T14" s="20"/>
      <c r="U14" s="20"/>
      <c r="V14" s="20"/>
      <c r="W14" s="20">
        <v>937783</v>
      </c>
      <c r="X14" s="20">
        <v>-27517167</v>
      </c>
      <c r="Y14" s="20">
        <v>28454950</v>
      </c>
      <c r="Z14" s="21">
        <v>-103.4079925451628</v>
      </c>
      <c r="AA14" s="22">
        <v>-36689582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9088491</v>
      </c>
      <c r="D17" s="26">
        <f>SUM(D6:D16)</f>
        <v>0</v>
      </c>
      <c r="E17" s="27">
        <f t="shared" si="0"/>
        <v>40776529</v>
      </c>
      <c r="F17" s="28">
        <f t="shared" si="0"/>
        <v>46645545</v>
      </c>
      <c r="G17" s="28">
        <f t="shared" si="0"/>
        <v>1608767</v>
      </c>
      <c r="H17" s="28">
        <f t="shared" si="0"/>
        <v>317897</v>
      </c>
      <c r="I17" s="28">
        <f t="shared" si="0"/>
        <v>229031</v>
      </c>
      <c r="J17" s="28">
        <f t="shared" si="0"/>
        <v>2155695</v>
      </c>
      <c r="K17" s="28">
        <f t="shared" si="0"/>
        <v>329939</v>
      </c>
      <c r="L17" s="28">
        <f t="shared" si="0"/>
        <v>277174</v>
      </c>
      <c r="M17" s="28">
        <f t="shared" si="0"/>
        <v>893377</v>
      </c>
      <c r="N17" s="28">
        <f t="shared" si="0"/>
        <v>1500490</v>
      </c>
      <c r="O17" s="28">
        <f t="shared" si="0"/>
        <v>-2322572</v>
      </c>
      <c r="P17" s="28">
        <f t="shared" si="0"/>
        <v>0</v>
      </c>
      <c r="Q17" s="28">
        <f t="shared" si="0"/>
        <v>1210931</v>
      </c>
      <c r="R17" s="28">
        <f t="shared" si="0"/>
        <v>-1111641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2544544</v>
      </c>
      <c r="X17" s="28">
        <f t="shared" si="0"/>
        <v>34984188</v>
      </c>
      <c r="Y17" s="28">
        <f t="shared" si="0"/>
        <v>-32439644</v>
      </c>
      <c r="Z17" s="29">
        <f>+IF(X17&lt;&gt;0,+(Y17/X17)*100,0)</f>
        <v>-92.726588366149869</v>
      </c>
      <c r="AA17" s="30">
        <f>SUM(AA6:AA16)</f>
        <v>46645545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-3555511</v>
      </c>
      <c r="D26" s="18"/>
      <c r="E26" s="19">
        <v>-8467037</v>
      </c>
      <c r="F26" s="20">
        <v>-10733003</v>
      </c>
      <c r="G26" s="20">
        <v>-1171254</v>
      </c>
      <c r="H26" s="20">
        <v>-88114</v>
      </c>
      <c r="I26" s="20">
        <v>632345</v>
      </c>
      <c r="J26" s="20">
        <v>-627023</v>
      </c>
      <c r="K26" s="20">
        <v>-1244933</v>
      </c>
      <c r="L26" s="20">
        <v>3245558</v>
      </c>
      <c r="M26" s="20"/>
      <c r="N26" s="20">
        <v>2000625</v>
      </c>
      <c r="O26" s="20"/>
      <c r="P26" s="20"/>
      <c r="Q26" s="20"/>
      <c r="R26" s="20"/>
      <c r="S26" s="20"/>
      <c r="T26" s="20"/>
      <c r="U26" s="20"/>
      <c r="V26" s="20"/>
      <c r="W26" s="20">
        <v>1373602</v>
      </c>
      <c r="X26" s="20">
        <v>-8049744</v>
      </c>
      <c r="Y26" s="20">
        <v>9423346</v>
      </c>
      <c r="Z26" s="21">
        <v>-117.06392153588985</v>
      </c>
      <c r="AA26" s="22">
        <v>-10733003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-3555511</v>
      </c>
      <c r="D27" s="26">
        <f>SUM(D21:D26)</f>
        <v>0</v>
      </c>
      <c r="E27" s="27">
        <f t="shared" si="1"/>
        <v>-8467037</v>
      </c>
      <c r="F27" s="28">
        <f t="shared" si="1"/>
        <v>-10733003</v>
      </c>
      <c r="G27" s="28">
        <f t="shared" si="1"/>
        <v>-1171254</v>
      </c>
      <c r="H27" s="28">
        <f t="shared" si="1"/>
        <v>-88114</v>
      </c>
      <c r="I27" s="28">
        <f t="shared" si="1"/>
        <v>632345</v>
      </c>
      <c r="J27" s="28">
        <f t="shared" si="1"/>
        <v>-627023</v>
      </c>
      <c r="K27" s="28">
        <f t="shared" si="1"/>
        <v>-1244933</v>
      </c>
      <c r="L27" s="28">
        <f t="shared" si="1"/>
        <v>3245558</v>
      </c>
      <c r="M27" s="28">
        <f t="shared" si="1"/>
        <v>0</v>
      </c>
      <c r="N27" s="28">
        <f t="shared" si="1"/>
        <v>2000625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1373602</v>
      </c>
      <c r="X27" s="28">
        <f t="shared" si="1"/>
        <v>-8049744</v>
      </c>
      <c r="Y27" s="28">
        <f t="shared" si="1"/>
        <v>9423346</v>
      </c>
      <c r="Z27" s="29">
        <f>+IF(X27&lt;&gt;0,+(Y27/X27)*100,0)</f>
        <v>-117.06392153588985</v>
      </c>
      <c r="AA27" s="30">
        <f>SUM(AA21:AA26)</f>
        <v>-10733003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5532980</v>
      </c>
      <c r="D38" s="32">
        <f>+D17+D27+D36</f>
        <v>0</v>
      </c>
      <c r="E38" s="33">
        <f t="shared" si="3"/>
        <v>32309492</v>
      </c>
      <c r="F38" s="2">
        <f t="shared" si="3"/>
        <v>35912542</v>
      </c>
      <c r="G38" s="2">
        <f t="shared" si="3"/>
        <v>437513</v>
      </c>
      <c r="H38" s="2">
        <f t="shared" si="3"/>
        <v>229783</v>
      </c>
      <c r="I38" s="2">
        <f t="shared" si="3"/>
        <v>861376</v>
      </c>
      <c r="J38" s="2">
        <f t="shared" si="3"/>
        <v>1528672</v>
      </c>
      <c r="K38" s="2">
        <f t="shared" si="3"/>
        <v>-914994</v>
      </c>
      <c r="L38" s="2">
        <f t="shared" si="3"/>
        <v>3522732</v>
      </c>
      <c r="M38" s="2">
        <f t="shared" si="3"/>
        <v>893377</v>
      </c>
      <c r="N38" s="2">
        <f t="shared" si="3"/>
        <v>3501115</v>
      </c>
      <c r="O38" s="2">
        <f t="shared" si="3"/>
        <v>-2322572</v>
      </c>
      <c r="P38" s="2">
        <f t="shared" si="3"/>
        <v>0</v>
      </c>
      <c r="Q38" s="2">
        <f t="shared" si="3"/>
        <v>1210931</v>
      </c>
      <c r="R38" s="2">
        <f t="shared" si="3"/>
        <v>-1111641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3918146</v>
      </c>
      <c r="X38" s="2">
        <f t="shared" si="3"/>
        <v>26934444</v>
      </c>
      <c r="Y38" s="2">
        <f t="shared" si="3"/>
        <v>-23016298</v>
      </c>
      <c r="Z38" s="34">
        <f>+IF(X38&lt;&gt;0,+(Y38/X38)*100,0)</f>
        <v>-85.45302810037586</v>
      </c>
      <c r="AA38" s="35">
        <f>+AA17+AA27+AA36</f>
        <v>35912542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437513</v>
      </c>
      <c r="I39" s="2">
        <f>+H40+I60</f>
        <v>667296</v>
      </c>
      <c r="J39" s="2">
        <f>+G39</f>
        <v>0</v>
      </c>
      <c r="K39" s="2">
        <f>+I40+K60</f>
        <v>1528672</v>
      </c>
      <c r="L39" s="2">
        <f>+K40+L60</f>
        <v>613678</v>
      </c>
      <c r="M39" s="2">
        <f>+L40+M60</f>
        <v>4136410</v>
      </c>
      <c r="N39" s="2">
        <f>+K39</f>
        <v>1528672</v>
      </c>
      <c r="O39" s="2">
        <f>+M40+O60</f>
        <v>5029787</v>
      </c>
      <c r="P39" s="2">
        <f>+O40+P60</f>
        <v>2707215</v>
      </c>
      <c r="Q39" s="2">
        <f>+P40+Q60</f>
        <v>2707215</v>
      </c>
      <c r="R39" s="2">
        <f>+O39</f>
        <v>5029787</v>
      </c>
      <c r="S39" s="2">
        <f>+Q40+S60</f>
        <v>3918146</v>
      </c>
      <c r="T39" s="2">
        <f>+S40+T60</f>
        <v>3918146</v>
      </c>
      <c r="U39" s="2">
        <f>+T40+U60</f>
        <v>3918146</v>
      </c>
      <c r="V39" s="2">
        <f>+S39</f>
        <v>3918146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5532980</v>
      </c>
      <c r="D40" s="43">
        <f t="shared" ref="D40:AA40" si="4">+D38+D39</f>
        <v>0</v>
      </c>
      <c r="E40" s="44">
        <f t="shared" si="4"/>
        <v>32309492</v>
      </c>
      <c r="F40" s="45">
        <f t="shared" si="4"/>
        <v>35912542</v>
      </c>
      <c r="G40" s="45">
        <f t="shared" si="4"/>
        <v>437513</v>
      </c>
      <c r="H40" s="45">
        <f t="shared" si="4"/>
        <v>667296</v>
      </c>
      <c r="I40" s="45">
        <f t="shared" si="4"/>
        <v>1528672</v>
      </c>
      <c r="J40" s="45">
        <f>+I40</f>
        <v>1528672</v>
      </c>
      <c r="K40" s="45">
        <f t="shared" si="4"/>
        <v>613678</v>
      </c>
      <c r="L40" s="45">
        <f t="shared" si="4"/>
        <v>4136410</v>
      </c>
      <c r="M40" s="45">
        <f t="shared" si="4"/>
        <v>5029787</v>
      </c>
      <c r="N40" s="45">
        <f>+M40</f>
        <v>5029787</v>
      </c>
      <c r="O40" s="45">
        <f t="shared" si="4"/>
        <v>2707215</v>
      </c>
      <c r="P40" s="45">
        <f t="shared" si="4"/>
        <v>2707215</v>
      </c>
      <c r="Q40" s="45">
        <f t="shared" si="4"/>
        <v>3918146</v>
      </c>
      <c r="R40" s="45">
        <f>+Q40</f>
        <v>3918146</v>
      </c>
      <c r="S40" s="45">
        <f t="shared" si="4"/>
        <v>3918146</v>
      </c>
      <c r="T40" s="45">
        <f t="shared" si="4"/>
        <v>3918146</v>
      </c>
      <c r="U40" s="45">
        <f t="shared" si="4"/>
        <v>3918146</v>
      </c>
      <c r="V40" s="45">
        <f>+U40</f>
        <v>3918146</v>
      </c>
      <c r="W40" s="45">
        <f>+V40</f>
        <v>3918146</v>
      </c>
      <c r="X40" s="45">
        <f t="shared" si="4"/>
        <v>26934444</v>
      </c>
      <c r="Y40" s="45">
        <f t="shared" si="4"/>
        <v>-23016298</v>
      </c>
      <c r="Z40" s="46">
        <f>+IF(X40&lt;&gt;0,+(Y40/X40)*100,0)</f>
        <v>-85.45302810037586</v>
      </c>
      <c r="AA40" s="47">
        <f t="shared" si="4"/>
        <v>35912542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15730</v>
      </c>
      <c r="D7" s="18"/>
      <c r="E7" s="19"/>
      <c r="F7" s="20"/>
      <c r="G7" s="20">
        <v>106</v>
      </c>
      <c r="H7" s="20"/>
      <c r="I7" s="20">
        <v>4674</v>
      </c>
      <c r="J7" s="20">
        <v>4780</v>
      </c>
      <c r="K7" s="20"/>
      <c r="L7" s="20">
        <v>9262</v>
      </c>
      <c r="M7" s="20"/>
      <c r="N7" s="20">
        <v>9262</v>
      </c>
      <c r="O7" s="20"/>
      <c r="P7" s="20"/>
      <c r="Q7" s="20"/>
      <c r="R7" s="20"/>
      <c r="S7" s="20"/>
      <c r="T7" s="20"/>
      <c r="U7" s="20"/>
      <c r="V7" s="20"/>
      <c r="W7" s="20">
        <v>14042</v>
      </c>
      <c r="X7" s="20"/>
      <c r="Y7" s="20">
        <v>14042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9594534</v>
      </c>
      <c r="F9" s="20">
        <v>10894534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8170893</v>
      </c>
      <c r="Y9" s="20">
        <v>-8170893</v>
      </c>
      <c r="Z9" s="21">
        <v>-100</v>
      </c>
      <c r="AA9" s="22">
        <v>10894534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-178415</v>
      </c>
      <c r="D14" s="18"/>
      <c r="E14" s="19"/>
      <c r="F14" s="20"/>
      <c r="G14" s="20"/>
      <c r="H14" s="20"/>
      <c r="I14" s="20">
        <v>-5939</v>
      </c>
      <c r="J14" s="20">
        <v>-5939</v>
      </c>
      <c r="K14" s="20">
        <v>-50286</v>
      </c>
      <c r="L14" s="20">
        <v>-17737</v>
      </c>
      <c r="M14" s="20">
        <v>-15434</v>
      </c>
      <c r="N14" s="20">
        <v>-83457</v>
      </c>
      <c r="O14" s="20">
        <v>-5923</v>
      </c>
      <c r="P14" s="20">
        <v>-14430</v>
      </c>
      <c r="Q14" s="20">
        <v>-539075</v>
      </c>
      <c r="R14" s="20">
        <v>-559428</v>
      </c>
      <c r="S14" s="20"/>
      <c r="T14" s="20"/>
      <c r="U14" s="20"/>
      <c r="V14" s="20"/>
      <c r="W14" s="20">
        <v>-648824</v>
      </c>
      <c r="X14" s="20"/>
      <c r="Y14" s="20">
        <v>-648824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-162685</v>
      </c>
      <c r="D17" s="26">
        <f>SUM(D6:D16)</f>
        <v>0</v>
      </c>
      <c r="E17" s="27">
        <f t="shared" si="0"/>
        <v>9594534</v>
      </c>
      <c r="F17" s="28">
        <f t="shared" si="0"/>
        <v>10894534</v>
      </c>
      <c r="G17" s="28">
        <f t="shared" si="0"/>
        <v>106</v>
      </c>
      <c r="H17" s="28">
        <f t="shared" si="0"/>
        <v>0</v>
      </c>
      <c r="I17" s="28">
        <f t="shared" si="0"/>
        <v>-1265</v>
      </c>
      <c r="J17" s="28">
        <f t="shared" si="0"/>
        <v>-1159</v>
      </c>
      <c r="K17" s="28">
        <f t="shared" si="0"/>
        <v>-50286</v>
      </c>
      <c r="L17" s="28">
        <f t="shared" si="0"/>
        <v>-8475</v>
      </c>
      <c r="M17" s="28">
        <f t="shared" si="0"/>
        <v>-15434</v>
      </c>
      <c r="N17" s="28">
        <f t="shared" si="0"/>
        <v>-74195</v>
      </c>
      <c r="O17" s="28">
        <f t="shared" si="0"/>
        <v>-5923</v>
      </c>
      <c r="P17" s="28">
        <f t="shared" si="0"/>
        <v>-14430</v>
      </c>
      <c r="Q17" s="28">
        <f t="shared" si="0"/>
        <v>-539075</v>
      </c>
      <c r="R17" s="28">
        <f t="shared" si="0"/>
        <v>-559428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-634782</v>
      </c>
      <c r="X17" s="28">
        <f t="shared" si="0"/>
        <v>8170893</v>
      </c>
      <c r="Y17" s="28">
        <f t="shared" si="0"/>
        <v>-8805675</v>
      </c>
      <c r="Z17" s="29">
        <f>+IF(X17&lt;&gt;0,+(Y17/X17)*100,0)</f>
        <v>-107.76882037251008</v>
      </c>
      <c r="AA17" s="30">
        <f>SUM(AA6:AA16)</f>
        <v>10894534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-524048</v>
      </c>
      <c r="D26" s="18"/>
      <c r="E26" s="19">
        <v>-484783</v>
      </c>
      <c r="F26" s="20">
        <v>-578857</v>
      </c>
      <c r="G26" s="20"/>
      <c r="H26" s="20"/>
      <c r="I26" s="20"/>
      <c r="J26" s="20"/>
      <c r="K26" s="20">
        <v>-174571</v>
      </c>
      <c r="L26" s="20">
        <v>-522989</v>
      </c>
      <c r="M26" s="20"/>
      <c r="N26" s="20">
        <v>-697560</v>
      </c>
      <c r="O26" s="20"/>
      <c r="P26" s="20"/>
      <c r="Q26" s="20"/>
      <c r="R26" s="20"/>
      <c r="S26" s="20"/>
      <c r="T26" s="20"/>
      <c r="U26" s="20"/>
      <c r="V26" s="20"/>
      <c r="W26" s="20">
        <v>-697560</v>
      </c>
      <c r="X26" s="20">
        <v>-434133</v>
      </c>
      <c r="Y26" s="20">
        <v>-263427</v>
      </c>
      <c r="Z26" s="21">
        <v>60.678870300115406</v>
      </c>
      <c r="AA26" s="22">
        <v>-578857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-524048</v>
      </c>
      <c r="D27" s="26">
        <f>SUM(D21:D26)</f>
        <v>0</v>
      </c>
      <c r="E27" s="27">
        <f t="shared" si="1"/>
        <v>-484783</v>
      </c>
      <c r="F27" s="28">
        <f t="shared" si="1"/>
        <v>-578857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-174571</v>
      </c>
      <c r="L27" s="28">
        <f t="shared" si="1"/>
        <v>-522989</v>
      </c>
      <c r="M27" s="28">
        <f t="shared" si="1"/>
        <v>0</v>
      </c>
      <c r="N27" s="28">
        <f t="shared" si="1"/>
        <v>-697560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-697560</v>
      </c>
      <c r="X27" s="28">
        <f t="shared" si="1"/>
        <v>-434133</v>
      </c>
      <c r="Y27" s="28">
        <f t="shared" si="1"/>
        <v>-263427</v>
      </c>
      <c r="Z27" s="29">
        <f>+IF(X27&lt;&gt;0,+(Y27/X27)*100,0)</f>
        <v>60.678870300115406</v>
      </c>
      <c r="AA27" s="30">
        <f>SUM(AA21:AA26)</f>
        <v>-578857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-686733</v>
      </c>
      <c r="D38" s="32">
        <f>+D17+D27+D36</f>
        <v>0</v>
      </c>
      <c r="E38" s="33">
        <f t="shared" si="3"/>
        <v>9109751</v>
      </c>
      <c r="F38" s="2">
        <f t="shared" si="3"/>
        <v>10315677</v>
      </c>
      <c r="G38" s="2">
        <f t="shared" si="3"/>
        <v>106</v>
      </c>
      <c r="H38" s="2">
        <f t="shared" si="3"/>
        <v>0</v>
      </c>
      <c r="I38" s="2">
        <f t="shared" si="3"/>
        <v>-1265</v>
      </c>
      <c r="J38" s="2">
        <f t="shared" si="3"/>
        <v>-1159</v>
      </c>
      <c r="K38" s="2">
        <f t="shared" si="3"/>
        <v>-224857</v>
      </c>
      <c r="L38" s="2">
        <f t="shared" si="3"/>
        <v>-531464</v>
      </c>
      <c r="M38" s="2">
        <f t="shared" si="3"/>
        <v>-15434</v>
      </c>
      <c r="N38" s="2">
        <f t="shared" si="3"/>
        <v>-771755</v>
      </c>
      <c r="O38" s="2">
        <f t="shared" si="3"/>
        <v>-5923</v>
      </c>
      <c r="P38" s="2">
        <f t="shared" si="3"/>
        <v>-14430</v>
      </c>
      <c r="Q38" s="2">
        <f t="shared" si="3"/>
        <v>-539075</v>
      </c>
      <c r="R38" s="2">
        <f t="shared" si="3"/>
        <v>-559428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-1332342</v>
      </c>
      <c r="X38" s="2">
        <f t="shared" si="3"/>
        <v>7736760</v>
      </c>
      <c r="Y38" s="2">
        <f t="shared" si="3"/>
        <v>-9069102</v>
      </c>
      <c r="Z38" s="34">
        <f>+IF(X38&lt;&gt;0,+(Y38/X38)*100,0)</f>
        <v>-117.22092969149878</v>
      </c>
      <c r="AA38" s="35">
        <f>+AA17+AA27+AA36</f>
        <v>10315677</v>
      </c>
    </row>
    <row r="39" spans="1:27" x14ac:dyDescent="0.25">
      <c r="A39" s="23" t="s">
        <v>60</v>
      </c>
      <c r="B39" s="17"/>
      <c r="C39" s="32">
        <v>-388398</v>
      </c>
      <c r="D39" s="32"/>
      <c r="E39" s="33"/>
      <c r="F39" s="2"/>
      <c r="G39" s="2"/>
      <c r="H39" s="2">
        <f>+G40+H60</f>
        <v>106</v>
      </c>
      <c r="I39" s="2">
        <f>+H40+I60</f>
        <v>106</v>
      </c>
      <c r="J39" s="2">
        <f>+G39</f>
        <v>0</v>
      </c>
      <c r="K39" s="2">
        <f>+I40+K60</f>
        <v>-1159</v>
      </c>
      <c r="L39" s="2">
        <f>+K40+L60</f>
        <v>-226016</v>
      </c>
      <c r="M39" s="2">
        <f>+L40+M60</f>
        <v>-1888901</v>
      </c>
      <c r="N39" s="2">
        <f>+K39</f>
        <v>-1159</v>
      </c>
      <c r="O39" s="2">
        <f>+M40+O60</f>
        <v>-1904335</v>
      </c>
      <c r="P39" s="2">
        <f>+O40+P60</f>
        <v>-1910258</v>
      </c>
      <c r="Q39" s="2">
        <f>+P40+Q60</f>
        <v>-1924688</v>
      </c>
      <c r="R39" s="2">
        <f>+O39</f>
        <v>-1904335</v>
      </c>
      <c r="S39" s="2">
        <f>+Q40+S60</f>
        <v>-2463763</v>
      </c>
      <c r="T39" s="2">
        <f>+S40+T60</f>
        <v>-2463763</v>
      </c>
      <c r="U39" s="2">
        <f>+T40+U60</f>
        <v>-2463763</v>
      </c>
      <c r="V39" s="2">
        <f>+S39</f>
        <v>-2463763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-1075131</v>
      </c>
      <c r="D40" s="43">
        <f t="shared" ref="D40:AA40" si="4">+D38+D39</f>
        <v>0</v>
      </c>
      <c r="E40" s="44">
        <f t="shared" si="4"/>
        <v>9109751</v>
      </c>
      <c r="F40" s="45">
        <f t="shared" si="4"/>
        <v>10315677</v>
      </c>
      <c r="G40" s="45">
        <f t="shared" si="4"/>
        <v>106</v>
      </c>
      <c r="H40" s="45">
        <f t="shared" si="4"/>
        <v>106</v>
      </c>
      <c r="I40" s="45">
        <f t="shared" si="4"/>
        <v>-1159</v>
      </c>
      <c r="J40" s="45">
        <f>+I40</f>
        <v>-1159</v>
      </c>
      <c r="K40" s="45">
        <f t="shared" si="4"/>
        <v>-226016</v>
      </c>
      <c r="L40" s="45">
        <f t="shared" si="4"/>
        <v>-757480</v>
      </c>
      <c r="M40" s="45">
        <f t="shared" si="4"/>
        <v>-1904335</v>
      </c>
      <c r="N40" s="45">
        <f>+M40</f>
        <v>-1904335</v>
      </c>
      <c r="O40" s="45">
        <f t="shared" si="4"/>
        <v>-1910258</v>
      </c>
      <c r="P40" s="45">
        <f t="shared" si="4"/>
        <v>-1924688</v>
      </c>
      <c r="Q40" s="45">
        <f t="shared" si="4"/>
        <v>-2463763</v>
      </c>
      <c r="R40" s="45">
        <f>+Q40</f>
        <v>-2463763</v>
      </c>
      <c r="S40" s="45">
        <f t="shared" si="4"/>
        <v>-2463763</v>
      </c>
      <c r="T40" s="45">
        <f t="shared" si="4"/>
        <v>-2463763</v>
      </c>
      <c r="U40" s="45">
        <f t="shared" si="4"/>
        <v>-2463763</v>
      </c>
      <c r="V40" s="45">
        <f>+U40</f>
        <v>-2463763</v>
      </c>
      <c r="W40" s="45">
        <f>+V40</f>
        <v>-2463763</v>
      </c>
      <c r="X40" s="45">
        <f t="shared" si="4"/>
        <v>7736760</v>
      </c>
      <c r="Y40" s="45">
        <f t="shared" si="4"/>
        <v>-9069102</v>
      </c>
      <c r="Z40" s="46">
        <f>+IF(X40&lt;&gt;0,+(Y40/X40)*100,0)</f>
        <v>-117.22092969149878</v>
      </c>
      <c r="AA40" s="47">
        <f t="shared" si="4"/>
        <v>10315677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-1131421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202334</v>
      </c>
      <c r="D7" s="18"/>
      <c r="E7" s="19">
        <v>72964800</v>
      </c>
      <c r="F7" s="20">
        <v>32440555</v>
      </c>
      <c r="G7" s="20"/>
      <c r="H7" s="20"/>
      <c r="I7" s="20"/>
      <c r="J7" s="20"/>
      <c r="K7" s="20"/>
      <c r="L7" s="20">
        <v>5102</v>
      </c>
      <c r="M7" s="20">
        <v>6650</v>
      </c>
      <c r="N7" s="20">
        <v>11752</v>
      </c>
      <c r="O7" s="20">
        <v>6933</v>
      </c>
      <c r="P7" s="20"/>
      <c r="Q7" s="20"/>
      <c r="R7" s="20">
        <v>6933</v>
      </c>
      <c r="S7" s="20"/>
      <c r="T7" s="20"/>
      <c r="U7" s="20"/>
      <c r="V7" s="20"/>
      <c r="W7" s="20">
        <v>18685</v>
      </c>
      <c r="X7" s="20">
        <v>44601355</v>
      </c>
      <c r="Y7" s="20">
        <v>-44582670</v>
      </c>
      <c r="Z7" s="21">
        <v>-99.958106653934621</v>
      </c>
      <c r="AA7" s="22">
        <v>32440555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16853490</v>
      </c>
      <c r="D9" s="18"/>
      <c r="E9" s="19"/>
      <c r="F9" s="20">
        <v>12765678</v>
      </c>
      <c r="G9" s="20">
        <v>7537752</v>
      </c>
      <c r="H9" s="20"/>
      <c r="I9" s="20"/>
      <c r="J9" s="20">
        <v>7537752</v>
      </c>
      <c r="K9" s="20"/>
      <c r="L9" s="20"/>
      <c r="M9" s="20">
        <v>2585999</v>
      </c>
      <c r="N9" s="20">
        <v>2585999</v>
      </c>
      <c r="O9" s="20"/>
      <c r="P9" s="20"/>
      <c r="Q9" s="20">
        <v>4522681</v>
      </c>
      <c r="R9" s="20">
        <v>4522681</v>
      </c>
      <c r="S9" s="20"/>
      <c r="T9" s="20"/>
      <c r="U9" s="20"/>
      <c r="V9" s="20"/>
      <c r="W9" s="20">
        <v>14646432</v>
      </c>
      <c r="X9" s="20">
        <v>12765678</v>
      </c>
      <c r="Y9" s="20">
        <v>1880754</v>
      </c>
      <c r="Z9" s="21">
        <v>14.732895503082563</v>
      </c>
      <c r="AA9" s="22">
        <v>12765678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-1053806</v>
      </c>
      <c r="D14" s="18"/>
      <c r="E14" s="19"/>
      <c r="F14" s="20">
        <v>505000</v>
      </c>
      <c r="G14" s="20">
        <v>-14812</v>
      </c>
      <c r="H14" s="20"/>
      <c r="I14" s="20"/>
      <c r="J14" s="20">
        <v>-14812</v>
      </c>
      <c r="K14" s="20">
        <v>-176309</v>
      </c>
      <c r="L14" s="20">
        <v>-57321</v>
      </c>
      <c r="M14" s="20">
        <v>-585464</v>
      </c>
      <c r="N14" s="20">
        <v>-819094</v>
      </c>
      <c r="O14" s="20">
        <v>-1001324</v>
      </c>
      <c r="P14" s="20">
        <v>-118627</v>
      </c>
      <c r="Q14" s="20">
        <v>-96200</v>
      </c>
      <c r="R14" s="20">
        <v>-1216151</v>
      </c>
      <c r="S14" s="20"/>
      <c r="T14" s="20"/>
      <c r="U14" s="20"/>
      <c r="V14" s="20"/>
      <c r="W14" s="20">
        <v>-2050057</v>
      </c>
      <c r="X14" s="20">
        <v>175000</v>
      </c>
      <c r="Y14" s="20">
        <v>-2225057</v>
      </c>
      <c r="Z14" s="21">
        <v>-1271.4611428571429</v>
      </c>
      <c r="AA14" s="22">
        <v>505000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16002018</v>
      </c>
      <c r="D17" s="26">
        <f>SUM(D6:D16)</f>
        <v>0</v>
      </c>
      <c r="E17" s="27">
        <f t="shared" si="0"/>
        <v>72964800</v>
      </c>
      <c r="F17" s="28">
        <f t="shared" si="0"/>
        <v>45711233</v>
      </c>
      <c r="G17" s="28">
        <f t="shared" si="0"/>
        <v>7522940</v>
      </c>
      <c r="H17" s="28">
        <f t="shared" si="0"/>
        <v>0</v>
      </c>
      <c r="I17" s="28">
        <f t="shared" si="0"/>
        <v>0</v>
      </c>
      <c r="J17" s="28">
        <f t="shared" si="0"/>
        <v>7522940</v>
      </c>
      <c r="K17" s="28">
        <f t="shared" si="0"/>
        <v>-176309</v>
      </c>
      <c r="L17" s="28">
        <f t="shared" si="0"/>
        <v>-52219</v>
      </c>
      <c r="M17" s="28">
        <f t="shared" si="0"/>
        <v>2007185</v>
      </c>
      <c r="N17" s="28">
        <f t="shared" si="0"/>
        <v>1778657</v>
      </c>
      <c r="O17" s="28">
        <f t="shared" si="0"/>
        <v>-994391</v>
      </c>
      <c r="P17" s="28">
        <f t="shared" si="0"/>
        <v>-118627</v>
      </c>
      <c r="Q17" s="28">
        <f t="shared" si="0"/>
        <v>4426481</v>
      </c>
      <c r="R17" s="28">
        <f t="shared" si="0"/>
        <v>3313463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12615060</v>
      </c>
      <c r="X17" s="28">
        <f t="shared" si="0"/>
        <v>57542033</v>
      </c>
      <c r="Y17" s="28">
        <f t="shared" si="0"/>
        <v>-44926973</v>
      </c>
      <c r="Z17" s="29">
        <f>+IF(X17&lt;&gt;0,+(Y17/X17)*100,0)</f>
        <v>-78.076791273606887</v>
      </c>
      <c r="AA17" s="30">
        <f>SUM(AA6:AA16)</f>
        <v>45711233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-9108238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-406788</v>
      </c>
      <c r="Q26" s="20">
        <v>-809468</v>
      </c>
      <c r="R26" s="20">
        <v>-1216256</v>
      </c>
      <c r="S26" s="20"/>
      <c r="T26" s="20"/>
      <c r="U26" s="20"/>
      <c r="V26" s="20"/>
      <c r="W26" s="20">
        <v>-1216256</v>
      </c>
      <c r="X26" s="20"/>
      <c r="Y26" s="20">
        <v>-1216256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-9108238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-406788</v>
      </c>
      <c r="Q27" s="28">
        <f t="shared" si="1"/>
        <v>-809468</v>
      </c>
      <c r="R27" s="28">
        <f t="shared" si="1"/>
        <v>-1216256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-1216256</v>
      </c>
      <c r="X27" s="28">
        <f t="shared" si="1"/>
        <v>0</v>
      </c>
      <c r="Y27" s="28">
        <f t="shared" si="1"/>
        <v>-1216256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6893780</v>
      </c>
      <c r="D38" s="32">
        <f>+D17+D27+D36</f>
        <v>0</v>
      </c>
      <c r="E38" s="33">
        <f t="shared" si="3"/>
        <v>72964800</v>
      </c>
      <c r="F38" s="2">
        <f t="shared" si="3"/>
        <v>45711233</v>
      </c>
      <c r="G38" s="2">
        <f t="shared" si="3"/>
        <v>7522940</v>
      </c>
      <c r="H38" s="2">
        <f t="shared" si="3"/>
        <v>0</v>
      </c>
      <c r="I38" s="2">
        <f t="shared" si="3"/>
        <v>0</v>
      </c>
      <c r="J38" s="2">
        <f t="shared" si="3"/>
        <v>7522940</v>
      </c>
      <c r="K38" s="2">
        <f t="shared" si="3"/>
        <v>-176309</v>
      </c>
      <c r="L38" s="2">
        <f t="shared" si="3"/>
        <v>-52219</v>
      </c>
      <c r="M38" s="2">
        <f t="shared" si="3"/>
        <v>2007185</v>
      </c>
      <c r="N38" s="2">
        <f t="shared" si="3"/>
        <v>1778657</v>
      </c>
      <c r="O38" s="2">
        <f t="shared" si="3"/>
        <v>-994391</v>
      </c>
      <c r="P38" s="2">
        <f t="shared" si="3"/>
        <v>-525415</v>
      </c>
      <c r="Q38" s="2">
        <f t="shared" si="3"/>
        <v>3617013</v>
      </c>
      <c r="R38" s="2">
        <f t="shared" si="3"/>
        <v>2097207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11398804</v>
      </c>
      <c r="X38" s="2">
        <f t="shared" si="3"/>
        <v>57542033</v>
      </c>
      <c r="Y38" s="2">
        <f t="shared" si="3"/>
        <v>-46143229</v>
      </c>
      <c r="Z38" s="34">
        <f>+IF(X38&lt;&gt;0,+(Y38/X38)*100,0)</f>
        <v>-80.190473979256168</v>
      </c>
      <c r="AA38" s="35">
        <f>+AA17+AA27+AA36</f>
        <v>45711233</v>
      </c>
    </row>
    <row r="39" spans="1:27" x14ac:dyDescent="0.25">
      <c r="A39" s="23" t="s">
        <v>60</v>
      </c>
      <c r="B39" s="17"/>
      <c r="C39" s="32">
        <v>82256267</v>
      </c>
      <c r="D39" s="32"/>
      <c r="E39" s="33"/>
      <c r="F39" s="2"/>
      <c r="G39" s="2">
        <v>109495028</v>
      </c>
      <c r="H39" s="2">
        <f>+G40+H60</f>
        <v>117017968</v>
      </c>
      <c r="I39" s="2">
        <f>+H40+I60</f>
        <v>117017968</v>
      </c>
      <c r="J39" s="2">
        <f>+G39</f>
        <v>109495028</v>
      </c>
      <c r="K39" s="2">
        <f>+I40+K60</f>
        <v>117017968</v>
      </c>
      <c r="L39" s="2">
        <f>+K40+L60</f>
        <v>116841659</v>
      </c>
      <c r="M39" s="2">
        <f>+L40+M60</f>
        <v>116789440</v>
      </c>
      <c r="N39" s="2">
        <f>+K39</f>
        <v>117017968</v>
      </c>
      <c r="O39" s="2">
        <f>+M40+O60</f>
        <v>118796625</v>
      </c>
      <c r="P39" s="2">
        <f>+O40+P60</f>
        <v>117802234</v>
      </c>
      <c r="Q39" s="2">
        <f>+P40+Q60</f>
        <v>117276819</v>
      </c>
      <c r="R39" s="2">
        <f>+O39</f>
        <v>118796625</v>
      </c>
      <c r="S39" s="2">
        <f>+Q40+S60</f>
        <v>120893832</v>
      </c>
      <c r="T39" s="2">
        <f>+S40+T60</f>
        <v>120893832</v>
      </c>
      <c r="U39" s="2">
        <f>+T40+U60</f>
        <v>120893832</v>
      </c>
      <c r="V39" s="2">
        <f>+S39</f>
        <v>120893832</v>
      </c>
      <c r="W39" s="2">
        <f>+G39</f>
        <v>109495028</v>
      </c>
      <c r="X39" s="2"/>
      <c r="Y39" s="2">
        <f>+W39-X39</f>
        <v>109495028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89150047</v>
      </c>
      <c r="D40" s="43">
        <f t="shared" ref="D40:AA40" si="4">+D38+D39</f>
        <v>0</v>
      </c>
      <c r="E40" s="44">
        <f t="shared" si="4"/>
        <v>72964800</v>
      </c>
      <c r="F40" s="45">
        <f t="shared" si="4"/>
        <v>45711233</v>
      </c>
      <c r="G40" s="45">
        <f t="shared" si="4"/>
        <v>117017968</v>
      </c>
      <c r="H40" s="45">
        <f t="shared" si="4"/>
        <v>117017968</v>
      </c>
      <c r="I40" s="45">
        <f t="shared" si="4"/>
        <v>117017968</v>
      </c>
      <c r="J40" s="45">
        <f>+I40</f>
        <v>117017968</v>
      </c>
      <c r="K40" s="45">
        <f t="shared" si="4"/>
        <v>116841659</v>
      </c>
      <c r="L40" s="45">
        <f t="shared" si="4"/>
        <v>116789440</v>
      </c>
      <c r="M40" s="45">
        <f t="shared" si="4"/>
        <v>118796625</v>
      </c>
      <c r="N40" s="45">
        <f>+M40</f>
        <v>118796625</v>
      </c>
      <c r="O40" s="45">
        <f t="shared" si="4"/>
        <v>117802234</v>
      </c>
      <c r="P40" s="45">
        <f t="shared" si="4"/>
        <v>117276819</v>
      </c>
      <c r="Q40" s="45">
        <f t="shared" si="4"/>
        <v>120893832</v>
      </c>
      <c r="R40" s="45">
        <f>+Q40</f>
        <v>120893832</v>
      </c>
      <c r="S40" s="45">
        <f t="shared" si="4"/>
        <v>120893832</v>
      </c>
      <c r="T40" s="45">
        <f t="shared" si="4"/>
        <v>120893832</v>
      </c>
      <c r="U40" s="45">
        <f t="shared" si="4"/>
        <v>120893832</v>
      </c>
      <c r="V40" s="45">
        <f>+U40</f>
        <v>120893832</v>
      </c>
      <c r="W40" s="45">
        <f>+V40</f>
        <v>120893832</v>
      </c>
      <c r="X40" s="45">
        <f t="shared" si="4"/>
        <v>57542033</v>
      </c>
      <c r="Y40" s="45">
        <f t="shared" si="4"/>
        <v>63351799</v>
      </c>
      <c r="Z40" s="46">
        <f>+IF(X40&lt;&gt;0,+(Y40/X40)*100,0)</f>
        <v>110.09656019626557</v>
      </c>
      <c r="AA40" s="47">
        <f t="shared" si="4"/>
        <v>45711233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109495028</v>
      </c>
      <c r="J60">
        <v>109495028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12115174</v>
      </c>
      <c r="D7" s="18"/>
      <c r="E7" s="19">
        <v>18318911</v>
      </c>
      <c r="F7" s="20">
        <v>18318911</v>
      </c>
      <c r="G7" s="20">
        <v>935654</v>
      </c>
      <c r="H7" s="20">
        <v>982848</v>
      </c>
      <c r="I7" s="20">
        <v>939198</v>
      </c>
      <c r="J7" s="20">
        <v>2857700</v>
      </c>
      <c r="K7" s="20">
        <v>1134593</v>
      </c>
      <c r="L7" s="20">
        <v>1146914</v>
      </c>
      <c r="M7" s="20">
        <v>1034095</v>
      </c>
      <c r="N7" s="20">
        <v>3315602</v>
      </c>
      <c r="O7" s="20">
        <v>1078226</v>
      </c>
      <c r="P7" s="20">
        <v>1066872</v>
      </c>
      <c r="Q7" s="20">
        <v>1209402</v>
      </c>
      <c r="R7" s="20">
        <v>3354500</v>
      </c>
      <c r="S7" s="20"/>
      <c r="T7" s="20"/>
      <c r="U7" s="20"/>
      <c r="V7" s="20"/>
      <c r="W7" s="20">
        <v>9527802</v>
      </c>
      <c r="X7" s="20">
        <v>13739184</v>
      </c>
      <c r="Y7" s="20">
        <v>-4211382</v>
      </c>
      <c r="Z7" s="21">
        <v>-30.652344418707838</v>
      </c>
      <c r="AA7" s="22">
        <v>18318911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32492637</v>
      </c>
      <c r="D9" s="18"/>
      <c r="E9" s="19">
        <v>18416107</v>
      </c>
      <c r="F9" s="20">
        <v>18416107</v>
      </c>
      <c r="G9" s="20"/>
      <c r="H9" s="20"/>
      <c r="I9" s="20">
        <v>7443936</v>
      </c>
      <c r="J9" s="20">
        <v>7443936</v>
      </c>
      <c r="K9" s="20"/>
      <c r="L9" s="20"/>
      <c r="M9" s="20">
        <v>6340558</v>
      </c>
      <c r="N9" s="20">
        <v>6340558</v>
      </c>
      <c r="O9" s="20"/>
      <c r="P9" s="20"/>
      <c r="Q9" s="20">
        <v>4755456</v>
      </c>
      <c r="R9" s="20">
        <v>4755456</v>
      </c>
      <c r="S9" s="20"/>
      <c r="T9" s="20"/>
      <c r="U9" s="20"/>
      <c r="V9" s="20"/>
      <c r="W9" s="20">
        <v>18539950</v>
      </c>
      <c r="X9" s="20">
        <v>18416107</v>
      </c>
      <c r="Y9" s="20">
        <v>123843</v>
      </c>
      <c r="Z9" s="21">
        <v>0.67247111455206032</v>
      </c>
      <c r="AA9" s="22">
        <v>18416107</v>
      </c>
    </row>
    <row r="10" spans="1:27" x14ac:dyDescent="0.25">
      <c r="A10" s="23" t="s">
        <v>38</v>
      </c>
      <c r="B10" s="17" t="s">
        <v>6</v>
      </c>
      <c r="C10" s="18">
        <v>115607655</v>
      </c>
      <c r="D10" s="18"/>
      <c r="E10" s="19">
        <v>39857125</v>
      </c>
      <c r="F10" s="20">
        <v>35019125</v>
      </c>
      <c r="G10" s="20"/>
      <c r="H10" s="20"/>
      <c r="I10" s="20">
        <v>9000000</v>
      </c>
      <c r="J10" s="20">
        <v>9000000</v>
      </c>
      <c r="K10" s="20">
        <v>9000000</v>
      </c>
      <c r="L10" s="20"/>
      <c r="M10" s="20"/>
      <c r="N10" s="20">
        <v>9000000</v>
      </c>
      <c r="O10" s="20"/>
      <c r="P10" s="20"/>
      <c r="Q10" s="20">
        <v>8962000</v>
      </c>
      <c r="R10" s="20">
        <v>8962000</v>
      </c>
      <c r="S10" s="20"/>
      <c r="T10" s="20"/>
      <c r="U10" s="20"/>
      <c r="V10" s="20"/>
      <c r="W10" s="20">
        <v>26962000</v>
      </c>
      <c r="X10" s="20">
        <v>35019125</v>
      </c>
      <c r="Y10" s="20">
        <v>-8057125</v>
      </c>
      <c r="Z10" s="21">
        <v>-23.007785031750508</v>
      </c>
      <c r="AA10" s="22">
        <v>35019125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-11842534</v>
      </c>
      <c r="D14" s="18"/>
      <c r="E14" s="19">
        <v>-2600000</v>
      </c>
      <c r="F14" s="20">
        <v>-2600000</v>
      </c>
      <c r="G14" s="20">
        <v>-894131</v>
      </c>
      <c r="H14" s="20">
        <v>-637613</v>
      </c>
      <c r="I14" s="20">
        <v>-382225</v>
      </c>
      <c r="J14" s="20">
        <v>-1913969</v>
      </c>
      <c r="K14" s="20">
        <v>-471636</v>
      </c>
      <c r="L14" s="20">
        <v>-78339</v>
      </c>
      <c r="M14" s="20">
        <v>-799286</v>
      </c>
      <c r="N14" s="20">
        <v>-1349261</v>
      </c>
      <c r="O14" s="20">
        <v>-897274</v>
      </c>
      <c r="P14" s="20">
        <v>-746702</v>
      </c>
      <c r="Q14" s="20">
        <v>-545349</v>
      </c>
      <c r="R14" s="20">
        <v>-2189325</v>
      </c>
      <c r="S14" s="20"/>
      <c r="T14" s="20"/>
      <c r="U14" s="20"/>
      <c r="V14" s="20"/>
      <c r="W14" s="20">
        <v>-5452555</v>
      </c>
      <c r="X14" s="20">
        <v>-1950003</v>
      </c>
      <c r="Y14" s="20">
        <v>-3502552</v>
      </c>
      <c r="Z14" s="21">
        <v>179.61777494701289</v>
      </c>
      <c r="AA14" s="22">
        <v>-2600000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148372932</v>
      </c>
      <c r="D17" s="26">
        <f>SUM(D6:D16)</f>
        <v>0</v>
      </c>
      <c r="E17" s="27">
        <f t="shared" si="0"/>
        <v>73992143</v>
      </c>
      <c r="F17" s="28">
        <f t="shared" si="0"/>
        <v>69154143</v>
      </c>
      <c r="G17" s="28">
        <f t="shared" si="0"/>
        <v>41523</v>
      </c>
      <c r="H17" s="28">
        <f t="shared" si="0"/>
        <v>345235</v>
      </c>
      <c r="I17" s="28">
        <f t="shared" si="0"/>
        <v>17000909</v>
      </c>
      <c r="J17" s="28">
        <f t="shared" si="0"/>
        <v>17387667</v>
      </c>
      <c r="K17" s="28">
        <f t="shared" si="0"/>
        <v>9662957</v>
      </c>
      <c r="L17" s="28">
        <f t="shared" si="0"/>
        <v>1068575</v>
      </c>
      <c r="M17" s="28">
        <f t="shared" si="0"/>
        <v>6575367</v>
      </c>
      <c r="N17" s="28">
        <f t="shared" si="0"/>
        <v>17306899</v>
      </c>
      <c r="O17" s="28">
        <f t="shared" si="0"/>
        <v>180952</v>
      </c>
      <c r="P17" s="28">
        <f t="shared" si="0"/>
        <v>320170</v>
      </c>
      <c r="Q17" s="28">
        <f t="shared" si="0"/>
        <v>14381509</v>
      </c>
      <c r="R17" s="28">
        <f t="shared" si="0"/>
        <v>14882631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49577197</v>
      </c>
      <c r="X17" s="28">
        <f t="shared" si="0"/>
        <v>65224413</v>
      </c>
      <c r="Y17" s="28">
        <f t="shared" si="0"/>
        <v>-15647216</v>
      </c>
      <c r="Z17" s="29">
        <f>+IF(X17&lt;&gt;0,+(Y17/X17)*100,0)</f>
        <v>-23.989814979247111</v>
      </c>
      <c r="AA17" s="30">
        <f>SUM(AA6:AA16)</f>
        <v>69154143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-91323903</v>
      </c>
      <c r="D26" s="18"/>
      <c r="E26" s="19"/>
      <c r="F26" s="20">
        <v>-31040911</v>
      </c>
      <c r="G26" s="20">
        <v>-965576</v>
      </c>
      <c r="H26" s="20">
        <v>-2276112</v>
      </c>
      <c r="I26" s="20">
        <v>-1925972</v>
      </c>
      <c r="J26" s="20">
        <v>-5167660</v>
      </c>
      <c r="K26" s="20">
        <v>-935837</v>
      </c>
      <c r="L26" s="20">
        <v>-9412008</v>
      </c>
      <c r="M26" s="20">
        <v>-12888294</v>
      </c>
      <c r="N26" s="20">
        <v>-23236139</v>
      </c>
      <c r="O26" s="20">
        <v>-1648399</v>
      </c>
      <c r="P26" s="20">
        <v>-5291618</v>
      </c>
      <c r="Q26" s="20">
        <v>-1831440</v>
      </c>
      <c r="R26" s="20">
        <v>-8771457</v>
      </c>
      <c r="S26" s="20"/>
      <c r="T26" s="20"/>
      <c r="U26" s="20"/>
      <c r="V26" s="20"/>
      <c r="W26" s="20">
        <v>-37175256</v>
      </c>
      <c r="X26" s="20">
        <v>-31040911</v>
      </c>
      <c r="Y26" s="20">
        <v>-6134345</v>
      </c>
      <c r="Z26" s="21">
        <v>19.762129403998486</v>
      </c>
      <c r="AA26" s="22">
        <v>-31040911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-91323903</v>
      </c>
      <c r="D27" s="26">
        <f>SUM(D21:D26)</f>
        <v>0</v>
      </c>
      <c r="E27" s="27">
        <f t="shared" si="1"/>
        <v>0</v>
      </c>
      <c r="F27" s="28">
        <f t="shared" si="1"/>
        <v>-31040911</v>
      </c>
      <c r="G27" s="28">
        <f t="shared" si="1"/>
        <v>-965576</v>
      </c>
      <c r="H27" s="28">
        <f t="shared" si="1"/>
        <v>-2276112</v>
      </c>
      <c r="I27" s="28">
        <f t="shared" si="1"/>
        <v>-1925972</v>
      </c>
      <c r="J27" s="28">
        <f t="shared" si="1"/>
        <v>-5167660</v>
      </c>
      <c r="K27" s="28">
        <f t="shared" si="1"/>
        <v>-935837</v>
      </c>
      <c r="L27" s="28">
        <f t="shared" si="1"/>
        <v>-9412008</v>
      </c>
      <c r="M27" s="28">
        <f t="shared" si="1"/>
        <v>-12888294</v>
      </c>
      <c r="N27" s="28">
        <f t="shared" si="1"/>
        <v>-23236139</v>
      </c>
      <c r="O27" s="28">
        <f t="shared" si="1"/>
        <v>-1648399</v>
      </c>
      <c r="P27" s="28">
        <f t="shared" si="1"/>
        <v>-5291618</v>
      </c>
      <c r="Q27" s="28">
        <f t="shared" si="1"/>
        <v>-1831440</v>
      </c>
      <c r="R27" s="28">
        <f t="shared" si="1"/>
        <v>-8771457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-37175256</v>
      </c>
      <c r="X27" s="28">
        <f t="shared" si="1"/>
        <v>-31040911</v>
      </c>
      <c r="Y27" s="28">
        <f t="shared" si="1"/>
        <v>-6134345</v>
      </c>
      <c r="Z27" s="29">
        <f>+IF(X27&lt;&gt;0,+(Y27/X27)*100,0)</f>
        <v>19.762129403998486</v>
      </c>
      <c r="AA27" s="30">
        <f>SUM(AA21:AA26)</f>
        <v>-31040911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-2652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>
        <v>-70</v>
      </c>
      <c r="P33" s="36">
        <v>-126</v>
      </c>
      <c r="Q33" s="36"/>
      <c r="R33" s="20">
        <v>-196</v>
      </c>
      <c r="S33" s="20"/>
      <c r="T33" s="20"/>
      <c r="U33" s="20"/>
      <c r="V33" s="36"/>
      <c r="W33" s="36">
        <v>-273</v>
      </c>
      <c r="X33" s="36"/>
      <c r="Y33" s="20">
        <v>-273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-70</v>
      </c>
      <c r="P36" s="28">
        <f t="shared" si="2"/>
        <v>-126</v>
      </c>
      <c r="Q36" s="28">
        <f t="shared" si="2"/>
        <v>0</v>
      </c>
      <c r="R36" s="28">
        <f t="shared" si="2"/>
        <v>-196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-273</v>
      </c>
      <c r="X36" s="28">
        <f t="shared" si="2"/>
        <v>0</v>
      </c>
      <c r="Y36" s="28">
        <f t="shared" si="2"/>
        <v>-273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57046377</v>
      </c>
      <c r="D38" s="32">
        <f>+D17+D27+D36</f>
        <v>0</v>
      </c>
      <c r="E38" s="33">
        <f t="shared" si="3"/>
        <v>73992143</v>
      </c>
      <c r="F38" s="2">
        <f t="shared" si="3"/>
        <v>38113232</v>
      </c>
      <c r="G38" s="2">
        <f t="shared" si="3"/>
        <v>-924053</v>
      </c>
      <c r="H38" s="2">
        <f t="shared" si="3"/>
        <v>-1930877</v>
      </c>
      <c r="I38" s="2">
        <f t="shared" si="3"/>
        <v>15074860</v>
      </c>
      <c r="J38" s="2">
        <f t="shared" si="3"/>
        <v>12219930</v>
      </c>
      <c r="K38" s="2">
        <f t="shared" si="3"/>
        <v>8727120</v>
      </c>
      <c r="L38" s="2">
        <f t="shared" si="3"/>
        <v>-8343433</v>
      </c>
      <c r="M38" s="2">
        <f t="shared" si="3"/>
        <v>-6312927</v>
      </c>
      <c r="N38" s="2">
        <f t="shared" si="3"/>
        <v>-5929240</v>
      </c>
      <c r="O38" s="2">
        <f t="shared" si="3"/>
        <v>-1467517</v>
      </c>
      <c r="P38" s="2">
        <f t="shared" si="3"/>
        <v>-4971574</v>
      </c>
      <c r="Q38" s="2">
        <f t="shared" si="3"/>
        <v>12550069</v>
      </c>
      <c r="R38" s="2">
        <f t="shared" si="3"/>
        <v>6110978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12401668</v>
      </c>
      <c r="X38" s="2">
        <f t="shared" si="3"/>
        <v>34183502</v>
      </c>
      <c r="Y38" s="2">
        <f t="shared" si="3"/>
        <v>-21781834</v>
      </c>
      <c r="Z38" s="34">
        <f>+IF(X38&lt;&gt;0,+(Y38/X38)*100,0)</f>
        <v>-63.720311628691526</v>
      </c>
      <c r="AA38" s="35">
        <f>+AA17+AA27+AA36</f>
        <v>38113232</v>
      </c>
    </row>
    <row r="39" spans="1:27" x14ac:dyDescent="0.25">
      <c r="A39" s="23" t="s">
        <v>60</v>
      </c>
      <c r="B39" s="17"/>
      <c r="C39" s="32">
        <v>30962351</v>
      </c>
      <c r="D39" s="32"/>
      <c r="E39" s="33">
        <v>62588777</v>
      </c>
      <c r="F39" s="2">
        <v>93899218</v>
      </c>
      <c r="G39" s="2">
        <v>93899217</v>
      </c>
      <c r="H39" s="2">
        <f>+G40+H60</f>
        <v>92975164</v>
      </c>
      <c r="I39" s="2">
        <f>+H40+I60</f>
        <v>91044287</v>
      </c>
      <c r="J39" s="2">
        <f>+G39</f>
        <v>93899217</v>
      </c>
      <c r="K39" s="2">
        <f>+I40+K60</f>
        <v>106119147</v>
      </c>
      <c r="L39" s="2">
        <f>+K40+L60</f>
        <v>114846267</v>
      </c>
      <c r="M39" s="2">
        <f>+L40+M60</f>
        <v>106502834</v>
      </c>
      <c r="N39" s="2">
        <f>+K39</f>
        <v>106119147</v>
      </c>
      <c r="O39" s="2">
        <f>+M40+O60</f>
        <v>100189907</v>
      </c>
      <c r="P39" s="2">
        <f>+O40+P60</f>
        <v>98722390</v>
      </c>
      <c r="Q39" s="2">
        <f>+P40+Q60</f>
        <v>93750816</v>
      </c>
      <c r="R39" s="2">
        <f>+O39</f>
        <v>100189907</v>
      </c>
      <c r="S39" s="2">
        <f>+Q40+S60</f>
        <v>106300885</v>
      </c>
      <c r="T39" s="2">
        <f>+S40+T60</f>
        <v>106300885</v>
      </c>
      <c r="U39" s="2">
        <f>+T40+U60</f>
        <v>106300885</v>
      </c>
      <c r="V39" s="2">
        <f>+S39</f>
        <v>106300885</v>
      </c>
      <c r="W39" s="2">
        <f>+G39</f>
        <v>93899217</v>
      </c>
      <c r="X39" s="2">
        <v>93899218</v>
      </c>
      <c r="Y39" s="2">
        <f>+W39-X39</f>
        <v>-1</v>
      </c>
      <c r="Z39" s="34">
        <f>+IF(X39&lt;&gt;0,+(Y39/X39)*100,0)</f>
        <v>-1.0649715953970989E-6</v>
      </c>
      <c r="AA39" s="35">
        <v>93899218</v>
      </c>
    </row>
    <row r="40" spans="1:27" x14ac:dyDescent="0.25">
      <c r="A40" s="41" t="s">
        <v>62</v>
      </c>
      <c r="B40" s="42" t="s">
        <v>61</v>
      </c>
      <c r="C40" s="43">
        <f>+C38+C39</f>
        <v>88008728</v>
      </c>
      <c r="D40" s="43">
        <f t="shared" ref="D40:AA40" si="4">+D38+D39</f>
        <v>0</v>
      </c>
      <c r="E40" s="44">
        <f t="shared" si="4"/>
        <v>136580920</v>
      </c>
      <c r="F40" s="45">
        <f t="shared" si="4"/>
        <v>132012450</v>
      </c>
      <c r="G40" s="45">
        <f t="shared" si="4"/>
        <v>92975164</v>
      </c>
      <c r="H40" s="45">
        <f t="shared" si="4"/>
        <v>91044287</v>
      </c>
      <c r="I40" s="45">
        <f t="shared" si="4"/>
        <v>106119147</v>
      </c>
      <c r="J40" s="45">
        <f>+I40</f>
        <v>106119147</v>
      </c>
      <c r="K40" s="45">
        <f t="shared" si="4"/>
        <v>114846267</v>
      </c>
      <c r="L40" s="45">
        <f t="shared" si="4"/>
        <v>106502834</v>
      </c>
      <c r="M40" s="45">
        <f t="shared" si="4"/>
        <v>100189907</v>
      </c>
      <c r="N40" s="45">
        <f>+M40</f>
        <v>100189907</v>
      </c>
      <c r="O40" s="45">
        <f t="shared" si="4"/>
        <v>98722390</v>
      </c>
      <c r="P40" s="45">
        <f t="shared" si="4"/>
        <v>93750816</v>
      </c>
      <c r="Q40" s="45">
        <f t="shared" si="4"/>
        <v>106300885</v>
      </c>
      <c r="R40" s="45">
        <f>+Q40</f>
        <v>106300885</v>
      </c>
      <c r="S40" s="45">
        <f t="shared" si="4"/>
        <v>106300885</v>
      </c>
      <c r="T40" s="45">
        <f t="shared" si="4"/>
        <v>106300885</v>
      </c>
      <c r="U40" s="45">
        <f t="shared" si="4"/>
        <v>106300885</v>
      </c>
      <c r="V40" s="45">
        <f>+U40</f>
        <v>106300885</v>
      </c>
      <c r="W40" s="45">
        <f>+V40</f>
        <v>106300885</v>
      </c>
      <c r="X40" s="45">
        <f t="shared" si="4"/>
        <v>128082720</v>
      </c>
      <c r="Y40" s="45">
        <f t="shared" si="4"/>
        <v>-21781835</v>
      </c>
      <c r="Z40" s="46">
        <f>+IF(X40&lt;&gt;0,+(Y40/X40)*100,0)</f>
        <v>-17.006068422032261</v>
      </c>
      <c r="AA40" s="47">
        <f t="shared" si="4"/>
        <v>132012450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93899217</v>
      </c>
      <c r="J60">
        <v>93899217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23553</v>
      </c>
      <c r="D7" s="18"/>
      <c r="E7" s="19">
        <v>3144835</v>
      </c>
      <c r="F7" s="20">
        <v>588042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517728</v>
      </c>
      <c r="Y7" s="20">
        <v>-517728</v>
      </c>
      <c r="Z7" s="21">
        <v>-100</v>
      </c>
      <c r="AA7" s="22">
        <v>588042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8826003</v>
      </c>
      <c r="D9" s="18"/>
      <c r="E9" s="19">
        <v>9017879</v>
      </c>
      <c r="F9" s="20">
        <v>9121735</v>
      </c>
      <c r="G9" s="20">
        <v>7860</v>
      </c>
      <c r="H9" s="20">
        <v>58864</v>
      </c>
      <c r="I9" s="20">
        <v>63462</v>
      </c>
      <c r="J9" s="20">
        <v>130186</v>
      </c>
      <c r="K9" s="20">
        <v>39118</v>
      </c>
      <c r="L9" s="20">
        <v>50753</v>
      </c>
      <c r="M9" s="20"/>
      <c r="N9" s="20">
        <v>89871</v>
      </c>
      <c r="O9" s="20">
        <v>10888</v>
      </c>
      <c r="P9" s="20">
        <v>59699</v>
      </c>
      <c r="Q9" s="20">
        <v>5461959</v>
      </c>
      <c r="R9" s="20">
        <v>5532546</v>
      </c>
      <c r="S9" s="20"/>
      <c r="T9" s="20"/>
      <c r="U9" s="20"/>
      <c r="V9" s="20"/>
      <c r="W9" s="20">
        <v>5752603</v>
      </c>
      <c r="X9" s="20">
        <v>6831987</v>
      </c>
      <c r="Y9" s="20">
        <v>-1079384</v>
      </c>
      <c r="Z9" s="21">
        <v>-15.798976198286091</v>
      </c>
      <c r="AA9" s="22">
        <v>9121735</v>
      </c>
    </row>
    <row r="10" spans="1:27" x14ac:dyDescent="0.25">
      <c r="A10" s="23" t="s">
        <v>38</v>
      </c>
      <c r="B10" s="17" t="s">
        <v>6</v>
      </c>
      <c r="C10" s="18">
        <v>15471000</v>
      </c>
      <c r="D10" s="18"/>
      <c r="E10" s="19">
        <v>4257417</v>
      </c>
      <c r="F10" s="20">
        <v>10027938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7520949</v>
      </c>
      <c r="Y10" s="20">
        <v>-7520949</v>
      </c>
      <c r="Z10" s="21">
        <v>-100</v>
      </c>
      <c r="AA10" s="22">
        <v>10027938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-863573</v>
      </c>
      <c r="D14" s="18"/>
      <c r="E14" s="19">
        <v>-7097991</v>
      </c>
      <c r="F14" s="20">
        <v>-7665991</v>
      </c>
      <c r="G14" s="20"/>
      <c r="H14" s="20">
        <v>-29711</v>
      </c>
      <c r="I14" s="20">
        <v>-844755</v>
      </c>
      <c r="J14" s="20">
        <v>-874466</v>
      </c>
      <c r="K14" s="20">
        <v>-55900</v>
      </c>
      <c r="L14" s="20">
        <v>-29500</v>
      </c>
      <c r="M14" s="20"/>
      <c r="N14" s="20">
        <v>-85400</v>
      </c>
      <c r="O14" s="20">
        <v>-29900</v>
      </c>
      <c r="P14" s="20">
        <v>-14038</v>
      </c>
      <c r="Q14" s="20">
        <v>-17809</v>
      </c>
      <c r="R14" s="20">
        <v>-61747</v>
      </c>
      <c r="S14" s="20"/>
      <c r="T14" s="20"/>
      <c r="U14" s="20"/>
      <c r="V14" s="20"/>
      <c r="W14" s="20">
        <v>-1021613</v>
      </c>
      <c r="X14" s="20">
        <v>-5749416</v>
      </c>
      <c r="Y14" s="20">
        <v>4727803</v>
      </c>
      <c r="Z14" s="21">
        <v>-82.23101268024439</v>
      </c>
      <c r="AA14" s="22">
        <v>-7665991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23456983</v>
      </c>
      <c r="D17" s="26">
        <f>SUM(D6:D16)</f>
        <v>0</v>
      </c>
      <c r="E17" s="27">
        <f t="shared" si="0"/>
        <v>9322140</v>
      </c>
      <c r="F17" s="28">
        <f t="shared" si="0"/>
        <v>12071724</v>
      </c>
      <c r="G17" s="28">
        <f t="shared" si="0"/>
        <v>7860</v>
      </c>
      <c r="H17" s="28">
        <f t="shared" si="0"/>
        <v>29153</v>
      </c>
      <c r="I17" s="28">
        <f t="shared" si="0"/>
        <v>-781293</v>
      </c>
      <c r="J17" s="28">
        <f t="shared" si="0"/>
        <v>-744280</v>
      </c>
      <c r="K17" s="28">
        <f t="shared" si="0"/>
        <v>-16782</v>
      </c>
      <c r="L17" s="28">
        <f t="shared" si="0"/>
        <v>21253</v>
      </c>
      <c r="M17" s="28">
        <f t="shared" si="0"/>
        <v>0</v>
      </c>
      <c r="N17" s="28">
        <f t="shared" si="0"/>
        <v>4471</v>
      </c>
      <c r="O17" s="28">
        <f t="shared" si="0"/>
        <v>-19012</v>
      </c>
      <c r="P17" s="28">
        <f t="shared" si="0"/>
        <v>45661</v>
      </c>
      <c r="Q17" s="28">
        <f t="shared" si="0"/>
        <v>5444150</v>
      </c>
      <c r="R17" s="28">
        <f t="shared" si="0"/>
        <v>5470799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4730990</v>
      </c>
      <c r="X17" s="28">
        <f t="shared" si="0"/>
        <v>9121248</v>
      </c>
      <c r="Y17" s="28">
        <f t="shared" si="0"/>
        <v>-4390258</v>
      </c>
      <c r="Z17" s="29">
        <f>+IF(X17&lt;&gt;0,+(Y17/X17)*100,0)</f>
        <v>-48.132207347064785</v>
      </c>
      <c r="AA17" s="30">
        <f>SUM(AA6:AA16)</f>
        <v>12071724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-18145305</v>
      </c>
      <c r="D26" s="18"/>
      <c r="E26" s="19">
        <v>-25642895</v>
      </c>
      <c r="F26" s="20">
        <v>-23071417</v>
      </c>
      <c r="G26" s="20">
        <v>-2815251</v>
      </c>
      <c r="H26" s="20">
        <v>-3740483</v>
      </c>
      <c r="I26" s="20">
        <v>1981286</v>
      </c>
      <c r="J26" s="20">
        <v>-4574448</v>
      </c>
      <c r="K26" s="20">
        <v>-1082768</v>
      </c>
      <c r="L26" s="20">
        <v>-9277528</v>
      </c>
      <c r="M26" s="20"/>
      <c r="N26" s="20">
        <v>-10360296</v>
      </c>
      <c r="O26" s="20"/>
      <c r="P26" s="20"/>
      <c r="Q26" s="20">
        <v>-5207663</v>
      </c>
      <c r="R26" s="20">
        <v>-5207663</v>
      </c>
      <c r="S26" s="20"/>
      <c r="T26" s="20"/>
      <c r="U26" s="20"/>
      <c r="V26" s="20"/>
      <c r="W26" s="20">
        <v>-20142407</v>
      </c>
      <c r="X26" s="20">
        <v>-17303544</v>
      </c>
      <c r="Y26" s="20">
        <v>-2838863</v>
      </c>
      <c r="Z26" s="21">
        <v>16.406251805988415</v>
      </c>
      <c r="AA26" s="22">
        <v>-23071417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-18145305</v>
      </c>
      <c r="D27" s="26">
        <f>SUM(D21:D26)</f>
        <v>0</v>
      </c>
      <c r="E27" s="27">
        <f t="shared" si="1"/>
        <v>-25642895</v>
      </c>
      <c r="F27" s="28">
        <f t="shared" si="1"/>
        <v>-23071417</v>
      </c>
      <c r="G27" s="28">
        <f t="shared" si="1"/>
        <v>-2815251</v>
      </c>
      <c r="H27" s="28">
        <f t="shared" si="1"/>
        <v>-3740483</v>
      </c>
      <c r="I27" s="28">
        <f t="shared" si="1"/>
        <v>1981286</v>
      </c>
      <c r="J27" s="28">
        <f t="shared" si="1"/>
        <v>-4574448</v>
      </c>
      <c r="K27" s="28">
        <f t="shared" si="1"/>
        <v>-1082768</v>
      </c>
      <c r="L27" s="28">
        <f t="shared" si="1"/>
        <v>-9277528</v>
      </c>
      <c r="M27" s="28">
        <f t="shared" si="1"/>
        <v>0</v>
      </c>
      <c r="N27" s="28">
        <f t="shared" si="1"/>
        <v>-10360296</v>
      </c>
      <c r="O27" s="28">
        <f t="shared" si="1"/>
        <v>0</v>
      </c>
      <c r="P27" s="28">
        <f t="shared" si="1"/>
        <v>0</v>
      </c>
      <c r="Q27" s="28">
        <f t="shared" si="1"/>
        <v>-5207663</v>
      </c>
      <c r="R27" s="28">
        <f t="shared" si="1"/>
        <v>-5207663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-20142407</v>
      </c>
      <c r="X27" s="28">
        <f t="shared" si="1"/>
        <v>-17303544</v>
      </c>
      <c r="Y27" s="28">
        <f t="shared" si="1"/>
        <v>-2838863</v>
      </c>
      <c r="Z27" s="29">
        <f>+IF(X27&lt;&gt;0,+(Y27/X27)*100,0)</f>
        <v>16.406251805988415</v>
      </c>
      <c r="AA27" s="30">
        <f>SUM(AA21:AA26)</f>
        <v>-23071417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5311678</v>
      </c>
      <c r="D38" s="32">
        <f>+D17+D27+D36</f>
        <v>0</v>
      </c>
      <c r="E38" s="33">
        <f t="shared" si="3"/>
        <v>-16320755</v>
      </c>
      <c r="F38" s="2">
        <f t="shared" si="3"/>
        <v>-10999693</v>
      </c>
      <c r="G38" s="2">
        <f t="shared" si="3"/>
        <v>-2807391</v>
      </c>
      <c r="H38" s="2">
        <f t="shared" si="3"/>
        <v>-3711330</v>
      </c>
      <c r="I38" s="2">
        <f t="shared" si="3"/>
        <v>1199993</v>
      </c>
      <c r="J38" s="2">
        <f t="shared" si="3"/>
        <v>-5318728</v>
      </c>
      <c r="K38" s="2">
        <f t="shared" si="3"/>
        <v>-1099550</v>
      </c>
      <c r="L38" s="2">
        <f t="shared" si="3"/>
        <v>-9256275</v>
      </c>
      <c r="M38" s="2">
        <f t="shared" si="3"/>
        <v>0</v>
      </c>
      <c r="N38" s="2">
        <f t="shared" si="3"/>
        <v>-10355825</v>
      </c>
      <c r="O38" s="2">
        <f t="shared" si="3"/>
        <v>-19012</v>
      </c>
      <c r="P38" s="2">
        <f t="shared" si="3"/>
        <v>45661</v>
      </c>
      <c r="Q38" s="2">
        <f t="shared" si="3"/>
        <v>236487</v>
      </c>
      <c r="R38" s="2">
        <f t="shared" si="3"/>
        <v>263136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-15411417</v>
      </c>
      <c r="X38" s="2">
        <f t="shared" si="3"/>
        <v>-8182296</v>
      </c>
      <c r="Y38" s="2">
        <f t="shared" si="3"/>
        <v>-7229121</v>
      </c>
      <c r="Z38" s="34">
        <f>+IF(X38&lt;&gt;0,+(Y38/X38)*100,0)</f>
        <v>88.350763648736248</v>
      </c>
      <c r="AA38" s="35">
        <f>+AA17+AA27+AA36</f>
        <v>-10999693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-2807391</v>
      </c>
      <c r="I39" s="2">
        <f>+H40+I60</f>
        <v>-6518721</v>
      </c>
      <c r="J39" s="2">
        <f>+G39</f>
        <v>0</v>
      </c>
      <c r="K39" s="2">
        <f>+I40+K60</f>
        <v>-5318728</v>
      </c>
      <c r="L39" s="2">
        <f>+K40+L60</f>
        <v>-6418278</v>
      </c>
      <c r="M39" s="2">
        <f>+L40+M60</f>
        <v>-15674553</v>
      </c>
      <c r="N39" s="2">
        <f>+K39</f>
        <v>-5318728</v>
      </c>
      <c r="O39" s="2">
        <f>+M40+O60</f>
        <v>-15674553</v>
      </c>
      <c r="P39" s="2">
        <f>+O40+P60</f>
        <v>-15693565</v>
      </c>
      <c r="Q39" s="2">
        <f>+P40+Q60</f>
        <v>-15647904</v>
      </c>
      <c r="R39" s="2">
        <f>+O39</f>
        <v>-15674553</v>
      </c>
      <c r="S39" s="2">
        <f>+Q40+S60</f>
        <v>-15411417</v>
      </c>
      <c r="T39" s="2">
        <f>+S40+T60</f>
        <v>-15411417</v>
      </c>
      <c r="U39" s="2">
        <f>+T40+U60</f>
        <v>-15411417</v>
      </c>
      <c r="V39" s="2">
        <f>+S39</f>
        <v>-15411417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5311678</v>
      </c>
      <c r="D40" s="43">
        <f t="shared" ref="D40:AA40" si="4">+D38+D39</f>
        <v>0</v>
      </c>
      <c r="E40" s="44">
        <f t="shared" si="4"/>
        <v>-16320755</v>
      </c>
      <c r="F40" s="45">
        <f t="shared" si="4"/>
        <v>-10999693</v>
      </c>
      <c r="G40" s="45">
        <f t="shared" si="4"/>
        <v>-2807391</v>
      </c>
      <c r="H40" s="45">
        <f t="shared" si="4"/>
        <v>-6518721</v>
      </c>
      <c r="I40" s="45">
        <f t="shared" si="4"/>
        <v>-5318728</v>
      </c>
      <c r="J40" s="45">
        <f>+I40</f>
        <v>-5318728</v>
      </c>
      <c r="K40" s="45">
        <f t="shared" si="4"/>
        <v>-6418278</v>
      </c>
      <c r="L40" s="45">
        <f t="shared" si="4"/>
        <v>-15674553</v>
      </c>
      <c r="M40" s="45">
        <f t="shared" si="4"/>
        <v>-15674553</v>
      </c>
      <c r="N40" s="45">
        <f>+M40</f>
        <v>-15674553</v>
      </c>
      <c r="O40" s="45">
        <f t="shared" si="4"/>
        <v>-15693565</v>
      </c>
      <c r="P40" s="45">
        <f t="shared" si="4"/>
        <v>-15647904</v>
      </c>
      <c r="Q40" s="45">
        <f t="shared" si="4"/>
        <v>-15411417</v>
      </c>
      <c r="R40" s="45">
        <f>+Q40</f>
        <v>-15411417</v>
      </c>
      <c r="S40" s="45">
        <f t="shared" si="4"/>
        <v>-15411417</v>
      </c>
      <c r="T40" s="45">
        <f t="shared" si="4"/>
        <v>-15411417</v>
      </c>
      <c r="U40" s="45">
        <f t="shared" si="4"/>
        <v>-15411417</v>
      </c>
      <c r="V40" s="45">
        <f>+U40</f>
        <v>-15411417</v>
      </c>
      <c r="W40" s="45">
        <f>+V40</f>
        <v>-15411417</v>
      </c>
      <c r="X40" s="45">
        <f t="shared" si="4"/>
        <v>-8182296</v>
      </c>
      <c r="Y40" s="45">
        <f t="shared" si="4"/>
        <v>-7229121</v>
      </c>
      <c r="Z40" s="46">
        <f>+IF(X40&lt;&gt;0,+(Y40/X40)*100,0)</f>
        <v>88.350763648736248</v>
      </c>
      <c r="AA40" s="47">
        <f t="shared" si="4"/>
        <v>-10999693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52037906</v>
      </c>
      <c r="D7" s="18"/>
      <c r="E7" s="19"/>
      <c r="F7" s="20"/>
      <c r="G7" s="20">
        <v>4420926</v>
      </c>
      <c r="H7" s="20">
        <v>4904482</v>
      </c>
      <c r="I7" s="20">
        <v>4437346</v>
      </c>
      <c r="J7" s="20">
        <v>13762754</v>
      </c>
      <c r="K7" s="20">
        <v>4519379</v>
      </c>
      <c r="L7" s="20">
        <v>4471225</v>
      </c>
      <c r="M7" s="20">
        <v>3892947</v>
      </c>
      <c r="N7" s="20">
        <v>12883551</v>
      </c>
      <c r="O7" s="20">
        <v>4509508</v>
      </c>
      <c r="P7" s="20">
        <v>4415002</v>
      </c>
      <c r="Q7" s="20">
        <v>4926570</v>
      </c>
      <c r="R7" s="20">
        <v>13851080</v>
      </c>
      <c r="S7" s="20"/>
      <c r="T7" s="20"/>
      <c r="U7" s="20"/>
      <c r="V7" s="20"/>
      <c r="W7" s="20">
        <v>40497385</v>
      </c>
      <c r="X7" s="20"/>
      <c r="Y7" s="20">
        <v>40497385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11385595</v>
      </c>
      <c r="F9" s="20">
        <v>13345282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10008954</v>
      </c>
      <c r="Y9" s="20">
        <v>-10008954</v>
      </c>
      <c r="Z9" s="21">
        <v>-100</v>
      </c>
      <c r="AA9" s="22">
        <v>13345282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27096065</v>
      </c>
      <c r="D14" s="18"/>
      <c r="E14" s="19"/>
      <c r="F14" s="20"/>
      <c r="G14" s="20">
        <v>715242</v>
      </c>
      <c r="H14" s="20">
        <v>2500969</v>
      </c>
      <c r="I14" s="20">
        <v>1906448</v>
      </c>
      <c r="J14" s="20">
        <v>5122659</v>
      </c>
      <c r="K14" s="20">
        <v>1790289</v>
      </c>
      <c r="L14" s="20">
        <v>3539250</v>
      </c>
      <c r="M14" s="20">
        <v>1810860</v>
      </c>
      <c r="N14" s="20">
        <v>7140399</v>
      </c>
      <c r="O14" s="20">
        <v>2255363</v>
      </c>
      <c r="P14" s="20">
        <v>2107611</v>
      </c>
      <c r="Q14" s="20">
        <v>2105977</v>
      </c>
      <c r="R14" s="20">
        <v>6468951</v>
      </c>
      <c r="S14" s="20"/>
      <c r="T14" s="20"/>
      <c r="U14" s="20"/>
      <c r="V14" s="20"/>
      <c r="W14" s="20">
        <v>18732009</v>
      </c>
      <c r="X14" s="20"/>
      <c r="Y14" s="20">
        <v>18732009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79133971</v>
      </c>
      <c r="D17" s="26">
        <f>SUM(D6:D16)</f>
        <v>0</v>
      </c>
      <c r="E17" s="27">
        <f t="shared" si="0"/>
        <v>11385595</v>
      </c>
      <c r="F17" s="28">
        <f t="shared" si="0"/>
        <v>13345282</v>
      </c>
      <c r="G17" s="28">
        <f t="shared" si="0"/>
        <v>5136168</v>
      </c>
      <c r="H17" s="28">
        <f t="shared" si="0"/>
        <v>7405451</v>
      </c>
      <c r="I17" s="28">
        <f t="shared" si="0"/>
        <v>6343794</v>
      </c>
      <c r="J17" s="28">
        <f t="shared" si="0"/>
        <v>18885413</v>
      </c>
      <c r="K17" s="28">
        <f t="shared" si="0"/>
        <v>6309668</v>
      </c>
      <c r="L17" s="28">
        <f t="shared" si="0"/>
        <v>8010475</v>
      </c>
      <c r="M17" s="28">
        <f t="shared" si="0"/>
        <v>5703807</v>
      </c>
      <c r="N17" s="28">
        <f t="shared" si="0"/>
        <v>20023950</v>
      </c>
      <c r="O17" s="28">
        <f t="shared" si="0"/>
        <v>6764871</v>
      </c>
      <c r="P17" s="28">
        <f t="shared" si="0"/>
        <v>6522613</v>
      </c>
      <c r="Q17" s="28">
        <f t="shared" si="0"/>
        <v>7032547</v>
      </c>
      <c r="R17" s="28">
        <f t="shared" si="0"/>
        <v>20320031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59229394</v>
      </c>
      <c r="X17" s="28">
        <f t="shared" si="0"/>
        <v>10008954</v>
      </c>
      <c r="Y17" s="28">
        <f t="shared" si="0"/>
        <v>49220440</v>
      </c>
      <c r="Z17" s="29">
        <f>+IF(X17&lt;&gt;0,+(Y17/X17)*100,0)</f>
        <v>491.76407444773946</v>
      </c>
      <c r="AA17" s="30">
        <f>SUM(AA6:AA16)</f>
        <v>13345282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-15690277</v>
      </c>
      <c r="D26" s="18"/>
      <c r="E26" s="19">
        <v>-24384829</v>
      </c>
      <c r="F26" s="20">
        <v>-36866800</v>
      </c>
      <c r="G26" s="20">
        <v>-145491</v>
      </c>
      <c r="H26" s="20">
        <v>-1009990</v>
      </c>
      <c r="I26" s="20">
        <v>-1409285</v>
      </c>
      <c r="J26" s="20">
        <v>-2564766</v>
      </c>
      <c r="K26" s="20">
        <v>-3949512</v>
      </c>
      <c r="L26" s="20">
        <v>-1407110</v>
      </c>
      <c r="M26" s="20">
        <v>-3312986</v>
      </c>
      <c r="N26" s="20">
        <v>-8669608</v>
      </c>
      <c r="O26" s="20">
        <v>-296885</v>
      </c>
      <c r="P26" s="20">
        <v>-4693454</v>
      </c>
      <c r="Q26" s="20">
        <v>-3073554</v>
      </c>
      <c r="R26" s="20">
        <v>-8063893</v>
      </c>
      <c r="S26" s="20"/>
      <c r="T26" s="20"/>
      <c r="U26" s="20"/>
      <c r="V26" s="20"/>
      <c r="W26" s="20">
        <v>-19298267</v>
      </c>
      <c r="X26" s="20">
        <v>-27650070</v>
      </c>
      <c r="Y26" s="20">
        <v>8351803</v>
      </c>
      <c r="Z26" s="21">
        <v>-30.205359335437485</v>
      </c>
      <c r="AA26" s="22">
        <v>-36866800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-15690277</v>
      </c>
      <c r="D27" s="26">
        <f>SUM(D21:D26)</f>
        <v>0</v>
      </c>
      <c r="E27" s="27">
        <f t="shared" si="1"/>
        <v>-24384829</v>
      </c>
      <c r="F27" s="28">
        <f t="shared" si="1"/>
        <v>-36866800</v>
      </c>
      <c r="G27" s="28">
        <f t="shared" si="1"/>
        <v>-145491</v>
      </c>
      <c r="H27" s="28">
        <f t="shared" si="1"/>
        <v>-1009990</v>
      </c>
      <c r="I27" s="28">
        <f t="shared" si="1"/>
        <v>-1409285</v>
      </c>
      <c r="J27" s="28">
        <f t="shared" si="1"/>
        <v>-2564766</v>
      </c>
      <c r="K27" s="28">
        <f t="shared" si="1"/>
        <v>-3949512</v>
      </c>
      <c r="L27" s="28">
        <f t="shared" si="1"/>
        <v>-1407110</v>
      </c>
      <c r="M27" s="28">
        <f t="shared" si="1"/>
        <v>-3312986</v>
      </c>
      <c r="N27" s="28">
        <f t="shared" si="1"/>
        <v>-8669608</v>
      </c>
      <c r="O27" s="28">
        <f t="shared" si="1"/>
        <v>-296885</v>
      </c>
      <c r="P27" s="28">
        <f t="shared" si="1"/>
        <v>-4693454</v>
      </c>
      <c r="Q27" s="28">
        <f t="shared" si="1"/>
        <v>-3073554</v>
      </c>
      <c r="R27" s="28">
        <f t="shared" si="1"/>
        <v>-8063893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-19298267</v>
      </c>
      <c r="X27" s="28">
        <f t="shared" si="1"/>
        <v>-27650070</v>
      </c>
      <c r="Y27" s="28">
        <f t="shared" si="1"/>
        <v>8351803</v>
      </c>
      <c r="Z27" s="29">
        <f>+IF(X27&lt;&gt;0,+(Y27/X27)*100,0)</f>
        <v>-30.205359335437485</v>
      </c>
      <c r="AA27" s="30">
        <f>SUM(AA21:AA26)</f>
        <v>-36866800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63443694</v>
      </c>
      <c r="D38" s="32">
        <f>+D17+D27+D36</f>
        <v>0</v>
      </c>
      <c r="E38" s="33">
        <f t="shared" si="3"/>
        <v>-12999234</v>
      </c>
      <c r="F38" s="2">
        <f t="shared" si="3"/>
        <v>-23521518</v>
      </c>
      <c r="G38" s="2">
        <f t="shared" si="3"/>
        <v>4990677</v>
      </c>
      <c r="H38" s="2">
        <f t="shared" si="3"/>
        <v>6395461</v>
      </c>
      <c r="I38" s="2">
        <f t="shared" si="3"/>
        <v>4934509</v>
      </c>
      <c r="J38" s="2">
        <f t="shared" si="3"/>
        <v>16320647</v>
      </c>
      <c r="K38" s="2">
        <f t="shared" si="3"/>
        <v>2360156</v>
      </c>
      <c r="L38" s="2">
        <f t="shared" si="3"/>
        <v>6603365</v>
      </c>
      <c r="M38" s="2">
        <f t="shared" si="3"/>
        <v>2390821</v>
      </c>
      <c r="N38" s="2">
        <f t="shared" si="3"/>
        <v>11354342</v>
      </c>
      <c r="O38" s="2">
        <f t="shared" si="3"/>
        <v>6467986</v>
      </c>
      <c r="P38" s="2">
        <f t="shared" si="3"/>
        <v>1829159</v>
      </c>
      <c r="Q38" s="2">
        <f t="shared" si="3"/>
        <v>3958993</v>
      </c>
      <c r="R38" s="2">
        <f t="shared" si="3"/>
        <v>12256138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39931127</v>
      </c>
      <c r="X38" s="2">
        <f t="shared" si="3"/>
        <v>-17641116</v>
      </c>
      <c r="Y38" s="2">
        <f t="shared" si="3"/>
        <v>57572243</v>
      </c>
      <c r="Z38" s="34">
        <f>+IF(X38&lt;&gt;0,+(Y38/X38)*100,0)</f>
        <v>-326.35261283923307</v>
      </c>
      <c r="AA38" s="35">
        <f>+AA17+AA27+AA36</f>
        <v>-23521518</v>
      </c>
    </row>
    <row r="39" spans="1:27" x14ac:dyDescent="0.25">
      <c r="A39" s="23" t="s">
        <v>60</v>
      </c>
      <c r="B39" s="17"/>
      <c r="C39" s="32">
        <v>-7962065</v>
      </c>
      <c r="D39" s="32"/>
      <c r="E39" s="33"/>
      <c r="F39" s="2"/>
      <c r="G39" s="2"/>
      <c r="H39" s="2">
        <f>+G40+H60</f>
        <v>4990677</v>
      </c>
      <c r="I39" s="2">
        <f>+H40+I60</f>
        <v>11386138</v>
      </c>
      <c r="J39" s="2">
        <f>+G39</f>
        <v>0</v>
      </c>
      <c r="K39" s="2">
        <f>+I40+K60</f>
        <v>34184780</v>
      </c>
      <c r="L39" s="2">
        <f>+K40+L60</f>
        <v>36544936</v>
      </c>
      <c r="M39" s="2">
        <f>+L40+M60</f>
        <v>43148301</v>
      </c>
      <c r="N39" s="2">
        <f>+K39</f>
        <v>34184780</v>
      </c>
      <c r="O39" s="2">
        <f>+M40+O60</f>
        <v>45539122</v>
      </c>
      <c r="P39" s="2">
        <f>+O40+P60</f>
        <v>52007108</v>
      </c>
      <c r="Q39" s="2">
        <f>+P40+Q60</f>
        <v>53836267</v>
      </c>
      <c r="R39" s="2">
        <f>+O39</f>
        <v>45539122</v>
      </c>
      <c r="S39" s="2">
        <f>+Q40+S60</f>
        <v>57795260</v>
      </c>
      <c r="T39" s="2">
        <f>+S40+T60</f>
        <v>57795260</v>
      </c>
      <c r="U39" s="2">
        <f>+T40+U60</f>
        <v>57795260</v>
      </c>
      <c r="V39" s="2">
        <f>+S39</f>
        <v>57795260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55481629</v>
      </c>
      <c r="D40" s="43">
        <f t="shared" ref="D40:AA40" si="4">+D38+D39</f>
        <v>0</v>
      </c>
      <c r="E40" s="44">
        <f t="shared" si="4"/>
        <v>-12999234</v>
      </c>
      <c r="F40" s="45">
        <f t="shared" si="4"/>
        <v>-23521518</v>
      </c>
      <c r="G40" s="45">
        <f t="shared" si="4"/>
        <v>4990677</v>
      </c>
      <c r="H40" s="45">
        <f t="shared" si="4"/>
        <v>11386138</v>
      </c>
      <c r="I40" s="45">
        <f t="shared" si="4"/>
        <v>16320647</v>
      </c>
      <c r="J40" s="45">
        <f>+I40</f>
        <v>16320647</v>
      </c>
      <c r="K40" s="45">
        <f t="shared" si="4"/>
        <v>36544936</v>
      </c>
      <c r="L40" s="45">
        <f t="shared" si="4"/>
        <v>43148301</v>
      </c>
      <c r="M40" s="45">
        <f t="shared" si="4"/>
        <v>45539122</v>
      </c>
      <c r="N40" s="45">
        <f>+M40</f>
        <v>45539122</v>
      </c>
      <c r="O40" s="45">
        <f t="shared" si="4"/>
        <v>52007108</v>
      </c>
      <c r="P40" s="45">
        <f t="shared" si="4"/>
        <v>53836267</v>
      </c>
      <c r="Q40" s="45">
        <f t="shared" si="4"/>
        <v>57795260</v>
      </c>
      <c r="R40" s="45">
        <f>+Q40</f>
        <v>57795260</v>
      </c>
      <c r="S40" s="45">
        <f t="shared" si="4"/>
        <v>57795260</v>
      </c>
      <c r="T40" s="45">
        <f t="shared" si="4"/>
        <v>57795260</v>
      </c>
      <c r="U40" s="45">
        <f t="shared" si="4"/>
        <v>57795260</v>
      </c>
      <c r="V40" s="45">
        <f>+U40</f>
        <v>57795260</v>
      </c>
      <c r="W40" s="45">
        <f>+V40</f>
        <v>57795260</v>
      </c>
      <c r="X40" s="45">
        <f t="shared" si="4"/>
        <v>-17641116</v>
      </c>
      <c r="Y40" s="45">
        <f t="shared" si="4"/>
        <v>57572243</v>
      </c>
      <c r="Z40" s="46">
        <f>+IF(X40&lt;&gt;0,+(Y40/X40)*100,0)</f>
        <v>-326.35261283923307</v>
      </c>
      <c r="AA40" s="47">
        <f t="shared" si="4"/>
        <v>-23521518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17864133</v>
      </c>
      <c r="N60">
        <v>17864133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44437</v>
      </c>
      <c r="D7" s="18"/>
      <c r="E7" s="19"/>
      <c r="F7" s="20"/>
      <c r="G7" s="20"/>
      <c r="H7" s="20"/>
      <c r="I7" s="20">
        <v>13144</v>
      </c>
      <c r="J7" s="20">
        <v>13144</v>
      </c>
      <c r="K7" s="20">
        <v>2661</v>
      </c>
      <c r="L7" s="20">
        <v>23382</v>
      </c>
      <c r="M7" s="20">
        <v>36005</v>
      </c>
      <c r="N7" s="20">
        <v>62048</v>
      </c>
      <c r="O7" s="20">
        <v>19024</v>
      </c>
      <c r="P7" s="20">
        <v>16289</v>
      </c>
      <c r="Q7" s="20">
        <v>9868</v>
      </c>
      <c r="R7" s="20">
        <v>45181</v>
      </c>
      <c r="S7" s="20"/>
      <c r="T7" s="20"/>
      <c r="U7" s="20"/>
      <c r="V7" s="20"/>
      <c r="W7" s="20">
        <v>120373</v>
      </c>
      <c r="X7" s="20"/>
      <c r="Y7" s="20">
        <v>120373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13144</v>
      </c>
      <c r="J17" s="28">
        <f t="shared" si="0"/>
        <v>13144</v>
      </c>
      <c r="K17" s="28">
        <f t="shared" si="0"/>
        <v>2661</v>
      </c>
      <c r="L17" s="28">
        <f t="shared" si="0"/>
        <v>23382</v>
      </c>
      <c r="M17" s="28">
        <f t="shared" si="0"/>
        <v>36005</v>
      </c>
      <c r="N17" s="28">
        <f t="shared" si="0"/>
        <v>62048</v>
      </c>
      <c r="O17" s="28">
        <f t="shared" si="0"/>
        <v>19024</v>
      </c>
      <c r="P17" s="28">
        <f t="shared" si="0"/>
        <v>16289</v>
      </c>
      <c r="Q17" s="28">
        <f t="shared" si="0"/>
        <v>9868</v>
      </c>
      <c r="R17" s="28">
        <f t="shared" si="0"/>
        <v>45181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120373</v>
      </c>
      <c r="X17" s="28">
        <f t="shared" si="0"/>
        <v>0</v>
      </c>
      <c r="Y17" s="28">
        <f t="shared" si="0"/>
        <v>120373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13144</v>
      </c>
      <c r="J38" s="2">
        <f t="shared" si="3"/>
        <v>13144</v>
      </c>
      <c r="K38" s="2">
        <f t="shared" si="3"/>
        <v>2661</v>
      </c>
      <c r="L38" s="2">
        <f t="shared" si="3"/>
        <v>23382</v>
      </c>
      <c r="M38" s="2">
        <f t="shared" si="3"/>
        <v>36005</v>
      </c>
      <c r="N38" s="2">
        <f t="shared" si="3"/>
        <v>62048</v>
      </c>
      <c r="O38" s="2">
        <f t="shared" si="3"/>
        <v>19024</v>
      </c>
      <c r="P38" s="2">
        <f t="shared" si="3"/>
        <v>16289</v>
      </c>
      <c r="Q38" s="2">
        <f t="shared" si="3"/>
        <v>9868</v>
      </c>
      <c r="R38" s="2">
        <f t="shared" si="3"/>
        <v>45181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120373</v>
      </c>
      <c r="X38" s="2">
        <f t="shared" si="3"/>
        <v>0</v>
      </c>
      <c r="Y38" s="2">
        <f t="shared" si="3"/>
        <v>120373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13144</v>
      </c>
      <c r="L39" s="2">
        <f>+K40+L60</f>
        <v>15805</v>
      </c>
      <c r="M39" s="2">
        <f>+L40+M60</f>
        <v>39187</v>
      </c>
      <c r="N39" s="2">
        <f>+K39</f>
        <v>13144</v>
      </c>
      <c r="O39" s="2">
        <f>+M40+O60</f>
        <v>75192</v>
      </c>
      <c r="P39" s="2">
        <f>+O40+P60</f>
        <v>94216</v>
      </c>
      <c r="Q39" s="2">
        <f>+P40+Q60</f>
        <v>110505</v>
      </c>
      <c r="R39" s="2">
        <f>+O39</f>
        <v>75192</v>
      </c>
      <c r="S39" s="2">
        <f>+Q40+S60</f>
        <v>120373</v>
      </c>
      <c r="T39" s="2">
        <f>+S40+T60</f>
        <v>120373</v>
      </c>
      <c r="U39" s="2">
        <f>+T40+U60</f>
        <v>120373</v>
      </c>
      <c r="V39" s="2">
        <f>+S39</f>
        <v>120373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44437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13144</v>
      </c>
      <c r="J40" s="45">
        <f>+I40</f>
        <v>13144</v>
      </c>
      <c r="K40" s="45">
        <f t="shared" si="4"/>
        <v>15805</v>
      </c>
      <c r="L40" s="45">
        <f t="shared" si="4"/>
        <v>39187</v>
      </c>
      <c r="M40" s="45">
        <f t="shared" si="4"/>
        <v>75192</v>
      </c>
      <c r="N40" s="45">
        <f>+M40</f>
        <v>75192</v>
      </c>
      <c r="O40" s="45">
        <f t="shared" si="4"/>
        <v>94216</v>
      </c>
      <c r="P40" s="45">
        <f t="shared" si="4"/>
        <v>110505</v>
      </c>
      <c r="Q40" s="45">
        <f t="shared" si="4"/>
        <v>120373</v>
      </c>
      <c r="R40" s="45">
        <f>+Q40</f>
        <v>120373</v>
      </c>
      <c r="S40" s="45">
        <f t="shared" si="4"/>
        <v>120373</v>
      </c>
      <c r="T40" s="45">
        <f t="shared" si="4"/>
        <v>120373</v>
      </c>
      <c r="U40" s="45">
        <f t="shared" si="4"/>
        <v>120373</v>
      </c>
      <c r="V40" s="45">
        <f>+U40</f>
        <v>120373</v>
      </c>
      <c r="W40" s="45">
        <f>+V40</f>
        <v>120373</v>
      </c>
      <c r="X40" s="45">
        <f t="shared" si="4"/>
        <v>0</v>
      </c>
      <c r="Y40" s="45">
        <f t="shared" si="4"/>
        <v>120373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73585</v>
      </c>
      <c r="F8" s="20">
        <v>73585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55188</v>
      </c>
      <c r="Y8" s="20">
        <v>-55188</v>
      </c>
      <c r="Z8" s="21">
        <v>-100</v>
      </c>
      <c r="AA8" s="22">
        <v>73585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73585</v>
      </c>
      <c r="F17" s="28">
        <f t="shared" si="0"/>
        <v>73585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55188</v>
      </c>
      <c r="Y17" s="28">
        <f t="shared" si="0"/>
        <v>-55188</v>
      </c>
      <c r="Z17" s="29">
        <f>+IF(X17&lt;&gt;0,+(Y17/X17)*100,0)</f>
        <v>-100</v>
      </c>
      <c r="AA17" s="30">
        <f>SUM(AA6:AA16)</f>
        <v>73585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73585</v>
      </c>
      <c r="F38" s="2">
        <f t="shared" si="3"/>
        <v>73585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55188</v>
      </c>
      <c r="Y38" s="2">
        <f t="shared" si="3"/>
        <v>-55188</v>
      </c>
      <c r="Z38" s="34">
        <f>+IF(X38&lt;&gt;0,+(Y38/X38)*100,0)</f>
        <v>-100</v>
      </c>
      <c r="AA38" s="35">
        <f>+AA17+AA27+AA36</f>
        <v>73585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73585</v>
      </c>
      <c r="F40" s="45">
        <f t="shared" si="4"/>
        <v>73585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55188</v>
      </c>
      <c r="Y40" s="45">
        <f t="shared" si="4"/>
        <v>-55188</v>
      </c>
      <c r="Z40" s="46">
        <f>+IF(X40&lt;&gt;0,+(Y40/X40)*100,0)</f>
        <v>-100</v>
      </c>
      <c r="AA40" s="47">
        <f t="shared" si="4"/>
        <v>73585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1979030</v>
      </c>
      <c r="D7" s="18"/>
      <c r="E7" s="19">
        <v>56933486</v>
      </c>
      <c r="F7" s="20">
        <v>-44698584</v>
      </c>
      <c r="G7" s="20"/>
      <c r="H7" s="20"/>
      <c r="I7" s="20">
        <v>7523156</v>
      </c>
      <c r="J7" s="20">
        <v>7523156</v>
      </c>
      <c r="K7" s="20"/>
      <c r="L7" s="20">
        <v>417154</v>
      </c>
      <c r="M7" s="20">
        <v>97605</v>
      </c>
      <c r="N7" s="20">
        <v>514759</v>
      </c>
      <c r="O7" s="20">
        <v>134835362</v>
      </c>
      <c r="P7" s="20"/>
      <c r="Q7" s="20">
        <v>-67319345</v>
      </c>
      <c r="R7" s="20">
        <v>67516017</v>
      </c>
      <c r="S7" s="20"/>
      <c r="T7" s="20"/>
      <c r="U7" s="20"/>
      <c r="V7" s="20"/>
      <c r="W7" s="20">
        <v>75553932</v>
      </c>
      <c r="X7" s="20">
        <v>-33523938</v>
      </c>
      <c r="Y7" s="20">
        <v>109077870</v>
      </c>
      <c r="Z7" s="21">
        <v>-325.37308116964061</v>
      </c>
      <c r="AA7" s="22">
        <v>-44698584</v>
      </c>
    </row>
    <row r="8" spans="1:27" x14ac:dyDescent="0.25">
      <c r="A8" s="23" t="s">
        <v>36</v>
      </c>
      <c r="B8" s="17" t="s">
        <v>32</v>
      </c>
      <c r="C8" s="18">
        <v>192375697</v>
      </c>
      <c r="D8" s="18"/>
      <c r="E8" s="19">
        <v>151731</v>
      </c>
      <c r="F8" s="20"/>
      <c r="G8" s="20">
        <v>1092428</v>
      </c>
      <c r="H8" s="20">
        <v>1047530</v>
      </c>
      <c r="I8" s="20"/>
      <c r="J8" s="20">
        <v>2139958</v>
      </c>
      <c r="K8" s="20">
        <v>1390123</v>
      </c>
      <c r="L8" s="20">
        <v>19476261</v>
      </c>
      <c r="M8" s="20">
        <v>1695983</v>
      </c>
      <c r="N8" s="20">
        <v>22562367</v>
      </c>
      <c r="O8" s="20"/>
      <c r="P8" s="20">
        <v>1607240</v>
      </c>
      <c r="Q8" s="20">
        <v>1429323</v>
      </c>
      <c r="R8" s="20">
        <v>3036563</v>
      </c>
      <c r="S8" s="20"/>
      <c r="T8" s="20"/>
      <c r="U8" s="20"/>
      <c r="V8" s="20"/>
      <c r="W8" s="20">
        <v>27738888</v>
      </c>
      <c r="X8" s="20"/>
      <c r="Y8" s="20">
        <v>27738888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429509134</v>
      </c>
      <c r="D9" s="18"/>
      <c r="E9" s="19">
        <v>525184</v>
      </c>
      <c r="F9" s="20">
        <v>238328004</v>
      </c>
      <c r="G9" s="20">
        <v>4260114</v>
      </c>
      <c r="H9" s="20">
        <v>4080383</v>
      </c>
      <c r="I9" s="20"/>
      <c r="J9" s="20">
        <v>8340497</v>
      </c>
      <c r="K9" s="20">
        <v>5468534</v>
      </c>
      <c r="L9" s="20">
        <v>59252980</v>
      </c>
      <c r="M9" s="20">
        <v>6674235</v>
      </c>
      <c r="N9" s="20">
        <v>71395749</v>
      </c>
      <c r="O9" s="20"/>
      <c r="P9" s="20">
        <v>6514785</v>
      </c>
      <c r="Q9" s="20">
        <v>5889251</v>
      </c>
      <c r="R9" s="20">
        <v>12404036</v>
      </c>
      <c r="S9" s="20"/>
      <c r="T9" s="20"/>
      <c r="U9" s="20"/>
      <c r="V9" s="20"/>
      <c r="W9" s="20">
        <v>92140282</v>
      </c>
      <c r="X9" s="20">
        <v>178746003</v>
      </c>
      <c r="Y9" s="20">
        <v>-86605721</v>
      </c>
      <c r="Z9" s="21">
        <v>-48.451836430714479</v>
      </c>
      <c r="AA9" s="22">
        <v>238328004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-530</v>
      </c>
      <c r="M10" s="20"/>
      <c r="N10" s="20">
        <v>-530</v>
      </c>
      <c r="O10" s="20"/>
      <c r="P10" s="20"/>
      <c r="Q10" s="20"/>
      <c r="R10" s="20"/>
      <c r="S10" s="20"/>
      <c r="T10" s="20"/>
      <c r="U10" s="20"/>
      <c r="V10" s="20"/>
      <c r="W10" s="20">
        <v>-530</v>
      </c>
      <c r="X10" s="20"/>
      <c r="Y10" s="20">
        <v>-530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-52844020</v>
      </c>
      <c r="D14" s="18"/>
      <c r="E14" s="19">
        <v>-91136690</v>
      </c>
      <c r="F14" s="20">
        <v>-94333632</v>
      </c>
      <c r="G14" s="20">
        <v>-2805475</v>
      </c>
      <c r="H14" s="20">
        <v>-5223981</v>
      </c>
      <c r="I14" s="20">
        <v>-4260370</v>
      </c>
      <c r="J14" s="20">
        <v>-12289826</v>
      </c>
      <c r="K14" s="20">
        <v>-5531045</v>
      </c>
      <c r="L14" s="20">
        <v>-85364308</v>
      </c>
      <c r="M14" s="20">
        <v>-6600820</v>
      </c>
      <c r="N14" s="20">
        <v>-97496173</v>
      </c>
      <c r="O14" s="20">
        <v>-41373070</v>
      </c>
      <c r="P14" s="20">
        <v>-3650965</v>
      </c>
      <c r="Q14" s="20">
        <v>-10000397</v>
      </c>
      <c r="R14" s="20">
        <v>-55024432</v>
      </c>
      <c r="S14" s="20"/>
      <c r="T14" s="20"/>
      <c r="U14" s="20"/>
      <c r="V14" s="20"/>
      <c r="W14" s="20">
        <v>-164810431</v>
      </c>
      <c r="X14" s="20">
        <v>-70750224</v>
      </c>
      <c r="Y14" s="20">
        <v>-94060207</v>
      </c>
      <c r="Z14" s="21">
        <v>132.94686812581682</v>
      </c>
      <c r="AA14" s="22">
        <v>-94333632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571019841</v>
      </c>
      <c r="D17" s="26">
        <f>SUM(D6:D16)</f>
        <v>0</v>
      </c>
      <c r="E17" s="27">
        <f t="shared" si="0"/>
        <v>-33526289</v>
      </c>
      <c r="F17" s="28">
        <f t="shared" si="0"/>
        <v>99295788</v>
      </c>
      <c r="G17" s="28">
        <f t="shared" si="0"/>
        <v>2547067</v>
      </c>
      <c r="H17" s="28">
        <f t="shared" si="0"/>
        <v>-96068</v>
      </c>
      <c r="I17" s="28">
        <f t="shared" si="0"/>
        <v>3262786</v>
      </c>
      <c r="J17" s="28">
        <f t="shared" si="0"/>
        <v>5713785</v>
      </c>
      <c r="K17" s="28">
        <f t="shared" si="0"/>
        <v>1327612</v>
      </c>
      <c r="L17" s="28">
        <f t="shared" si="0"/>
        <v>-6218443</v>
      </c>
      <c r="M17" s="28">
        <f t="shared" si="0"/>
        <v>1867003</v>
      </c>
      <c r="N17" s="28">
        <f t="shared" si="0"/>
        <v>-3023828</v>
      </c>
      <c r="O17" s="28">
        <f t="shared" si="0"/>
        <v>93462292</v>
      </c>
      <c r="P17" s="28">
        <f t="shared" si="0"/>
        <v>4471060</v>
      </c>
      <c r="Q17" s="28">
        <f t="shared" si="0"/>
        <v>-70001168</v>
      </c>
      <c r="R17" s="28">
        <f t="shared" si="0"/>
        <v>27932184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30622141</v>
      </c>
      <c r="X17" s="28">
        <f t="shared" si="0"/>
        <v>74471841</v>
      </c>
      <c r="Y17" s="28">
        <f t="shared" si="0"/>
        <v>-43849700</v>
      </c>
      <c r="Z17" s="29">
        <f>+IF(X17&lt;&gt;0,+(Y17/X17)*100,0)</f>
        <v>-58.88091312258549</v>
      </c>
      <c r="AA17" s="30">
        <f>SUM(AA6:AA16)</f>
        <v>99295788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571019841</v>
      </c>
      <c r="D38" s="32">
        <f>+D17+D27+D36</f>
        <v>0</v>
      </c>
      <c r="E38" s="33">
        <f t="shared" si="3"/>
        <v>-33526289</v>
      </c>
      <c r="F38" s="2">
        <f t="shared" si="3"/>
        <v>99295788</v>
      </c>
      <c r="G38" s="2">
        <f t="shared" si="3"/>
        <v>2547067</v>
      </c>
      <c r="H38" s="2">
        <f t="shared" si="3"/>
        <v>-96068</v>
      </c>
      <c r="I38" s="2">
        <f t="shared" si="3"/>
        <v>3262786</v>
      </c>
      <c r="J38" s="2">
        <f t="shared" si="3"/>
        <v>5713785</v>
      </c>
      <c r="K38" s="2">
        <f t="shared" si="3"/>
        <v>1327612</v>
      </c>
      <c r="L38" s="2">
        <f t="shared" si="3"/>
        <v>-6218443</v>
      </c>
      <c r="M38" s="2">
        <f t="shared" si="3"/>
        <v>1867003</v>
      </c>
      <c r="N38" s="2">
        <f t="shared" si="3"/>
        <v>-3023828</v>
      </c>
      <c r="O38" s="2">
        <f t="shared" si="3"/>
        <v>93462292</v>
      </c>
      <c r="P38" s="2">
        <f t="shared" si="3"/>
        <v>4471060</v>
      </c>
      <c r="Q38" s="2">
        <f t="shared" si="3"/>
        <v>-70001168</v>
      </c>
      <c r="R38" s="2">
        <f t="shared" si="3"/>
        <v>27932184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30622141</v>
      </c>
      <c r="X38" s="2">
        <f t="shared" si="3"/>
        <v>74471841</v>
      </c>
      <c r="Y38" s="2">
        <f t="shared" si="3"/>
        <v>-43849700</v>
      </c>
      <c r="Z38" s="34">
        <f>+IF(X38&lt;&gt;0,+(Y38/X38)*100,0)</f>
        <v>-58.88091312258549</v>
      </c>
      <c r="AA38" s="35">
        <f>+AA17+AA27+AA36</f>
        <v>99295788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2547067</v>
      </c>
      <c r="I39" s="2">
        <f>+H40+I60</f>
        <v>2450999</v>
      </c>
      <c r="J39" s="2">
        <f>+G39</f>
        <v>0</v>
      </c>
      <c r="K39" s="2">
        <f>+I40+K60</f>
        <v>5713785</v>
      </c>
      <c r="L39" s="2">
        <f>+K40+L60</f>
        <v>7041397</v>
      </c>
      <c r="M39" s="2">
        <f>+L40+M60</f>
        <v>822954</v>
      </c>
      <c r="N39" s="2">
        <f>+K39</f>
        <v>5713785</v>
      </c>
      <c r="O39" s="2">
        <f>+M40+O60</f>
        <v>2689957</v>
      </c>
      <c r="P39" s="2">
        <f>+O40+P60</f>
        <v>96152249</v>
      </c>
      <c r="Q39" s="2">
        <f>+P40+Q60</f>
        <v>100623309</v>
      </c>
      <c r="R39" s="2">
        <f>+O39</f>
        <v>2689957</v>
      </c>
      <c r="S39" s="2">
        <f>+Q40+S60</f>
        <v>30622141</v>
      </c>
      <c r="T39" s="2">
        <f>+S40+T60</f>
        <v>30622141</v>
      </c>
      <c r="U39" s="2">
        <f>+T40+U60</f>
        <v>30622141</v>
      </c>
      <c r="V39" s="2">
        <f>+S39</f>
        <v>30622141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571019841</v>
      </c>
      <c r="D40" s="43">
        <f t="shared" ref="D40:AA40" si="4">+D38+D39</f>
        <v>0</v>
      </c>
      <c r="E40" s="44">
        <f t="shared" si="4"/>
        <v>-33526289</v>
      </c>
      <c r="F40" s="45">
        <f t="shared" si="4"/>
        <v>99295788</v>
      </c>
      <c r="G40" s="45">
        <f t="shared" si="4"/>
        <v>2547067</v>
      </c>
      <c r="H40" s="45">
        <f t="shared" si="4"/>
        <v>2450999</v>
      </c>
      <c r="I40" s="45">
        <f t="shared" si="4"/>
        <v>5713785</v>
      </c>
      <c r="J40" s="45">
        <f>+I40</f>
        <v>5713785</v>
      </c>
      <c r="K40" s="45">
        <f t="shared" si="4"/>
        <v>7041397</v>
      </c>
      <c r="L40" s="45">
        <f t="shared" si="4"/>
        <v>822954</v>
      </c>
      <c r="M40" s="45">
        <f t="shared" si="4"/>
        <v>2689957</v>
      </c>
      <c r="N40" s="45">
        <f>+M40</f>
        <v>2689957</v>
      </c>
      <c r="O40" s="45">
        <f t="shared" si="4"/>
        <v>96152249</v>
      </c>
      <c r="P40" s="45">
        <f t="shared" si="4"/>
        <v>100623309</v>
      </c>
      <c r="Q40" s="45">
        <f t="shared" si="4"/>
        <v>30622141</v>
      </c>
      <c r="R40" s="45">
        <f>+Q40</f>
        <v>30622141</v>
      </c>
      <c r="S40" s="45">
        <f t="shared" si="4"/>
        <v>30622141</v>
      </c>
      <c r="T40" s="45">
        <f t="shared" si="4"/>
        <v>30622141</v>
      </c>
      <c r="U40" s="45">
        <f t="shared" si="4"/>
        <v>30622141</v>
      </c>
      <c r="V40" s="45">
        <f>+U40</f>
        <v>30622141</v>
      </c>
      <c r="W40" s="45">
        <f>+V40</f>
        <v>30622141</v>
      </c>
      <c r="X40" s="45">
        <f t="shared" si="4"/>
        <v>74471841</v>
      </c>
      <c r="Y40" s="45">
        <f t="shared" si="4"/>
        <v>-43849700</v>
      </c>
      <c r="Z40" s="46">
        <f>+IF(X40&lt;&gt;0,+(Y40/X40)*100,0)</f>
        <v>-58.88091312258549</v>
      </c>
      <c r="AA40" s="47">
        <f t="shared" si="4"/>
        <v>99295788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-142497</v>
      </c>
      <c r="Y26" s="20">
        <v>142497</v>
      </c>
      <c r="Z26" s="21">
        <v>-100</v>
      </c>
      <c r="AA26" s="22">
        <v>-190000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-142497</v>
      </c>
      <c r="Y27" s="28">
        <f t="shared" si="1"/>
        <v>142497</v>
      </c>
      <c r="Z27" s="29">
        <f>+IF(X27&lt;&gt;0,+(Y27/X27)*100,0)</f>
        <v>-100</v>
      </c>
      <c r="AA27" s="30">
        <f>SUM(AA21:AA26)</f>
        <v>-190000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-190000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-142497</v>
      </c>
      <c r="Y38" s="2">
        <f t="shared" si="3"/>
        <v>142497</v>
      </c>
      <c r="Z38" s="34">
        <f>+IF(X38&lt;&gt;0,+(Y38/X38)*100,0)</f>
        <v>-100</v>
      </c>
      <c r="AA38" s="35">
        <f>+AA17+AA27+AA36</f>
        <v>-190000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-190000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-142497</v>
      </c>
      <c r="Y40" s="45">
        <f t="shared" si="4"/>
        <v>142497</v>
      </c>
      <c r="Z40" s="46">
        <f>+IF(X40&lt;&gt;0,+(Y40/X40)*100,0)</f>
        <v>-100</v>
      </c>
      <c r="AA40" s="47">
        <f t="shared" si="4"/>
        <v>-190000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-1002469</v>
      </c>
      <c r="D14" s="18"/>
      <c r="E14" s="19">
        <v>-19</v>
      </c>
      <c r="F14" s="20">
        <v>-22</v>
      </c>
      <c r="G14" s="20">
        <v>-94113</v>
      </c>
      <c r="H14" s="20">
        <v>-83446</v>
      </c>
      <c r="I14" s="20">
        <v>-83855</v>
      </c>
      <c r="J14" s="20">
        <v>-261414</v>
      </c>
      <c r="K14" s="20">
        <v>-84567</v>
      </c>
      <c r="L14" s="20">
        <v>-82015</v>
      </c>
      <c r="M14" s="20"/>
      <c r="N14" s="20">
        <v>-166582</v>
      </c>
      <c r="O14" s="20">
        <v>-84864</v>
      </c>
      <c r="P14" s="20">
        <v>-84729</v>
      </c>
      <c r="Q14" s="20">
        <v>-94865</v>
      </c>
      <c r="R14" s="20">
        <v>-264458</v>
      </c>
      <c r="S14" s="20"/>
      <c r="T14" s="20"/>
      <c r="U14" s="20"/>
      <c r="V14" s="20"/>
      <c r="W14" s="20">
        <v>-692454</v>
      </c>
      <c r="X14" s="20"/>
      <c r="Y14" s="20">
        <v>-692454</v>
      </c>
      <c r="Z14" s="21"/>
      <c r="AA14" s="22">
        <v>-22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-1002469</v>
      </c>
      <c r="D17" s="26">
        <f>SUM(D6:D16)</f>
        <v>0</v>
      </c>
      <c r="E17" s="27">
        <f t="shared" si="0"/>
        <v>-19</v>
      </c>
      <c r="F17" s="28">
        <f t="shared" si="0"/>
        <v>-22</v>
      </c>
      <c r="G17" s="28">
        <f t="shared" si="0"/>
        <v>-94113</v>
      </c>
      <c r="H17" s="28">
        <f t="shared" si="0"/>
        <v>-83446</v>
      </c>
      <c r="I17" s="28">
        <f t="shared" si="0"/>
        <v>-83855</v>
      </c>
      <c r="J17" s="28">
        <f t="shared" si="0"/>
        <v>-261414</v>
      </c>
      <c r="K17" s="28">
        <f t="shared" si="0"/>
        <v>-84567</v>
      </c>
      <c r="L17" s="28">
        <f t="shared" si="0"/>
        <v>-82015</v>
      </c>
      <c r="M17" s="28">
        <f t="shared" si="0"/>
        <v>0</v>
      </c>
      <c r="N17" s="28">
        <f t="shared" si="0"/>
        <v>-166582</v>
      </c>
      <c r="O17" s="28">
        <f t="shared" si="0"/>
        <v>-84864</v>
      </c>
      <c r="P17" s="28">
        <f t="shared" si="0"/>
        <v>-84729</v>
      </c>
      <c r="Q17" s="28">
        <f t="shared" si="0"/>
        <v>-94865</v>
      </c>
      <c r="R17" s="28">
        <f t="shared" si="0"/>
        <v>-264458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-692454</v>
      </c>
      <c r="X17" s="28">
        <f t="shared" si="0"/>
        <v>0</v>
      </c>
      <c r="Y17" s="28">
        <f t="shared" si="0"/>
        <v>-692454</v>
      </c>
      <c r="Z17" s="29">
        <f>+IF(X17&lt;&gt;0,+(Y17/X17)*100,0)</f>
        <v>0</v>
      </c>
      <c r="AA17" s="30">
        <f>SUM(AA6:AA16)</f>
        <v>-22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-1002469</v>
      </c>
      <c r="D38" s="32">
        <f>+D17+D27+D36</f>
        <v>0</v>
      </c>
      <c r="E38" s="33">
        <f t="shared" si="3"/>
        <v>-19</v>
      </c>
      <c r="F38" s="2">
        <f t="shared" si="3"/>
        <v>-22</v>
      </c>
      <c r="G38" s="2">
        <f t="shared" si="3"/>
        <v>-94113</v>
      </c>
      <c r="H38" s="2">
        <f t="shared" si="3"/>
        <v>-83446</v>
      </c>
      <c r="I38" s="2">
        <f t="shared" si="3"/>
        <v>-83855</v>
      </c>
      <c r="J38" s="2">
        <f t="shared" si="3"/>
        <v>-261414</v>
      </c>
      <c r="K38" s="2">
        <f t="shared" si="3"/>
        <v>-84567</v>
      </c>
      <c r="L38" s="2">
        <f t="shared" si="3"/>
        <v>-82015</v>
      </c>
      <c r="M38" s="2">
        <f t="shared" si="3"/>
        <v>0</v>
      </c>
      <c r="N38" s="2">
        <f t="shared" si="3"/>
        <v>-166582</v>
      </c>
      <c r="O38" s="2">
        <f t="shared" si="3"/>
        <v>-84864</v>
      </c>
      <c r="P38" s="2">
        <f t="shared" si="3"/>
        <v>-84729</v>
      </c>
      <c r="Q38" s="2">
        <f t="shared" si="3"/>
        <v>-94865</v>
      </c>
      <c r="R38" s="2">
        <f t="shared" si="3"/>
        <v>-264458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-692454</v>
      </c>
      <c r="X38" s="2">
        <f t="shared" si="3"/>
        <v>0</v>
      </c>
      <c r="Y38" s="2">
        <f t="shared" si="3"/>
        <v>-692454</v>
      </c>
      <c r="Z38" s="34">
        <f>+IF(X38&lt;&gt;0,+(Y38/X38)*100,0)</f>
        <v>0</v>
      </c>
      <c r="AA38" s="35">
        <f>+AA17+AA27+AA36</f>
        <v>-22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-94113</v>
      </c>
      <c r="I39" s="2">
        <f>+H40+I60</f>
        <v>-177559</v>
      </c>
      <c r="J39" s="2">
        <f>+G39</f>
        <v>0</v>
      </c>
      <c r="K39" s="2">
        <f>+I40+K60</f>
        <v>-261414</v>
      </c>
      <c r="L39" s="2">
        <f>+K40+L60</f>
        <v>-345981</v>
      </c>
      <c r="M39" s="2">
        <f>+L40+M60</f>
        <v>-427996</v>
      </c>
      <c r="N39" s="2">
        <f>+K39</f>
        <v>-261414</v>
      </c>
      <c r="O39" s="2">
        <f>+M40+O60</f>
        <v>-427996</v>
      </c>
      <c r="P39" s="2">
        <f>+O40+P60</f>
        <v>-512860</v>
      </c>
      <c r="Q39" s="2">
        <f>+P40+Q60</f>
        <v>-597589</v>
      </c>
      <c r="R39" s="2">
        <f>+O39</f>
        <v>-427996</v>
      </c>
      <c r="S39" s="2">
        <f>+Q40+S60</f>
        <v>-692454</v>
      </c>
      <c r="T39" s="2">
        <f>+S40+T60</f>
        <v>-692454</v>
      </c>
      <c r="U39" s="2">
        <f>+T40+U60</f>
        <v>-692454</v>
      </c>
      <c r="V39" s="2">
        <f>+S39</f>
        <v>-692454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-1002469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-22</v>
      </c>
      <c r="G40" s="45">
        <f t="shared" si="4"/>
        <v>-94113</v>
      </c>
      <c r="H40" s="45">
        <f t="shared" si="4"/>
        <v>-177559</v>
      </c>
      <c r="I40" s="45">
        <f t="shared" si="4"/>
        <v>-261414</v>
      </c>
      <c r="J40" s="45">
        <f>+I40</f>
        <v>-261414</v>
      </c>
      <c r="K40" s="45">
        <f t="shared" si="4"/>
        <v>-345981</v>
      </c>
      <c r="L40" s="45">
        <f t="shared" si="4"/>
        <v>-427996</v>
      </c>
      <c r="M40" s="45">
        <f t="shared" si="4"/>
        <v>-427996</v>
      </c>
      <c r="N40" s="45">
        <f>+M40</f>
        <v>-427996</v>
      </c>
      <c r="O40" s="45">
        <f t="shared" si="4"/>
        <v>-512860</v>
      </c>
      <c r="P40" s="45">
        <f t="shared" si="4"/>
        <v>-597589</v>
      </c>
      <c r="Q40" s="45">
        <f t="shared" si="4"/>
        <v>-692454</v>
      </c>
      <c r="R40" s="45">
        <f>+Q40</f>
        <v>-692454</v>
      </c>
      <c r="S40" s="45">
        <f t="shared" si="4"/>
        <v>-692454</v>
      </c>
      <c r="T40" s="45">
        <f t="shared" si="4"/>
        <v>-692454</v>
      </c>
      <c r="U40" s="45">
        <f t="shared" si="4"/>
        <v>-692454</v>
      </c>
      <c r="V40" s="45">
        <f>+U40</f>
        <v>-692454</v>
      </c>
      <c r="W40" s="45">
        <f>+V40</f>
        <v>-692454</v>
      </c>
      <c r="X40" s="45">
        <f t="shared" si="4"/>
        <v>0</v>
      </c>
      <c r="Y40" s="45">
        <f t="shared" si="4"/>
        <v>-692454</v>
      </c>
      <c r="Z40" s="46">
        <f>+IF(X40&lt;&gt;0,+(Y40/X40)*100,0)</f>
        <v>0</v>
      </c>
      <c r="AA40" s="47">
        <f t="shared" si="4"/>
        <v>-22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16210</v>
      </c>
      <c r="D8" s="18"/>
      <c r="E8" s="19"/>
      <c r="F8" s="20">
        <v>2212</v>
      </c>
      <c r="G8" s="20">
        <v>339</v>
      </c>
      <c r="H8" s="20">
        <v>186</v>
      </c>
      <c r="I8" s="20">
        <v>652</v>
      </c>
      <c r="J8" s="20">
        <v>1177</v>
      </c>
      <c r="K8" s="20">
        <v>400</v>
      </c>
      <c r="L8" s="20">
        <v>374</v>
      </c>
      <c r="M8" s="20">
        <v>261</v>
      </c>
      <c r="N8" s="20">
        <v>1035</v>
      </c>
      <c r="O8" s="20">
        <v>435</v>
      </c>
      <c r="P8" s="20">
        <v>1028</v>
      </c>
      <c r="Q8" s="20">
        <v>870</v>
      </c>
      <c r="R8" s="20">
        <v>2333</v>
      </c>
      <c r="S8" s="20"/>
      <c r="T8" s="20"/>
      <c r="U8" s="20"/>
      <c r="V8" s="20"/>
      <c r="W8" s="20">
        <v>4545</v>
      </c>
      <c r="X8" s="20">
        <v>1656</v>
      </c>
      <c r="Y8" s="20">
        <v>2889</v>
      </c>
      <c r="Z8" s="21">
        <v>174.45652173913044</v>
      </c>
      <c r="AA8" s="22">
        <v>2212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16210</v>
      </c>
      <c r="D17" s="26">
        <f>SUM(D6:D16)</f>
        <v>0</v>
      </c>
      <c r="E17" s="27">
        <f t="shared" si="0"/>
        <v>0</v>
      </c>
      <c r="F17" s="28">
        <f t="shared" si="0"/>
        <v>2212</v>
      </c>
      <c r="G17" s="28">
        <f t="shared" si="0"/>
        <v>339</v>
      </c>
      <c r="H17" s="28">
        <f t="shared" si="0"/>
        <v>186</v>
      </c>
      <c r="I17" s="28">
        <f t="shared" si="0"/>
        <v>652</v>
      </c>
      <c r="J17" s="28">
        <f t="shared" si="0"/>
        <v>1177</v>
      </c>
      <c r="K17" s="28">
        <f t="shared" si="0"/>
        <v>400</v>
      </c>
      <c r="L17" s="28">
        <f t="shared" si="0"/>
        <v>374</v>
      </c>
      <c r="M17" s="28">
        <f t="shared" si="0"/>
        <v>261</v>
      </c>
      <c r="N17" s="28">
        <f t="shared" si="0"/>
        <v>1035</v>
      </c>
      <c r="O17" s="28">
        <f t="shared" si="0"/>
        <v>435</v>
      </c>
      <c r="P17" s="28">
        <f t="shared" si="0"/>
        <v>1028</v>
      </c>
      <c r="Q17" s="28">
        <f t="shared" si="0"/>
        <v>870</v>
      </c>
      <c r="R17" s="28">
        <f t="shared" si="0"/>
        <v>2333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4545</v>
      </c>
      <c r="X17" s="28">
        <f t="shared" si="0"/>
        <v>1656</v>
      </c>
      <c r="Y17" s="28">
        <f t="shared" si="0"/>
        <v>2889</v>
      </c>
      <c r="Z17" s="29">
        <f>+IF(X17&lt;&gt;0,+(Y17/X17)*100,0)</f>
        <v>174.45652173913044</v>
      </c>
      <c r="AA17" s="30">
        <f>SUM(AA6:AA16)</f>
        <v>2212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16210</v>
      </c>
      <c r="D38" s="32">
        <f>+D17+D27+D36</f>
        <v>0</v>
      </c>
      <c r="E38" s="33">
        <f t="shared" si="3"/>
        <v>0</v>
      </c>
      <c r="F38" s="2">
        <f t="shared" si="3"/>
        <v>2212</v>
      </c>
      <c r="G38" s="2">
        <f t="shared" si="3"/>
        <v>339</v>
      </c>
      <c r="H38" s="2">
        <f t="shared" si="3"/>
        <v>186</v>
      </c>
      <c r="I38" s="2">
        <f t="shared" si="3"/>
        <v>652</v>
      </c>
      <c r="J38" s="2">
        <f t="shared" si="3"/>
        <v>1177</v>
      </c>
      <c r="K38" s="2">
        <f t="shared" si="3"/>
        <v>400</v>
      </c>
      <c r="L38" s="2">
        <f t="shared" si="3"/>
        <v>374</v>
      </c>
      <c r="M38" s="2">
        <f t="shared" si="3"/>
        <v>261</v>
      </c>
      <c r="N38" s="2">
        <f t="shared" si="3"/>
        <v>1035</v>
      </c>
      <c r="O38" s="2">
        <f t="shared" si="3"/>
        <v>435</v>
      </c>
      <c r="P38" s="2">
        <f t="shared" si="3"/>
        <v>1028</v>
      </c>
      <c r="Q38" s="2">
        <f t="shared" si="3"/>
        <v>870</v>
      </c>
      <c r="R38" s="2">
        <f t="shared" si="3"/>
        <v>2333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4545</v>
      </c>
      <c r="X38" s="2">
        <f t="shared" si="3"/>
        <v>1656</v>
      </c>
      <c r="Y38" s="2">
        <f t="shared" si="3"/>
        <v>2889</v>
      </c>
      <c r="Z38" s="34">
        <f>+IF(X38&lt;&gt;0,+(Y38/X38)*100,0)</f>
        <v>174.45652173913044</v>
      </c>
      <c r="AA38" s="35">
        <f>+AA17+AA27+AA36</f>
        <v>2212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339</v>
      </c>
      <c r="I39" s="2">
        <f>+H40+I60</f>
        <v>525</v>
      </c>
      <c r="J39" s="2">
        <f>+G39</f>
        <v>0</v>
      </c>
      <c r="K39" s="2">
        <f>+I40+K60</f>
        <v>1177</v>
      </c>
      <c r="L39" s="2">
        <f>+K40+L60</f>
        <v>1577</v>
      </c>
      <c r="M39" s="2">
        <f>+L40+M60</f>
        <v>1951</v>
      </c>
      <c r="N39" s="2">
        <f>+K39</f>
        <v>1177</v>
      </c>
      <c r="O39" s="2">
        <f>+M40+O60</f>
        <v>2212</v>
      </c>
      <c r="P39" s="2">
        <f>+O40+P60</f>
        <v>2647</v>
      </c>
      <c r="Q39" s="2">
        <f>+P40+Q60</f>
        <v>3675</v>
      </c>
      <c r="R39" s="2">
        <f>+O39</f>
        <v>2212</v>
      </c>
      <c r="S39" s="2">
        <f>+Q40+S60</f>
        <v>4545</v>
      </c>
      <c r="T39" s="2">
        <f>+S40+T60</f>
        <v>4545</v>
      </c>
      <c r="U39" s="2">
        <f>+T40+U60</f>
        <v>4545</v>
      </c>
      <c r="V39" s="2">
        <f>+S39</f>
        <v>4545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2212</v>
      </c>
      <c r="G40" s="45">
        <f t="shared" si="4"/>
        <v>339</v>
      </c>
      <c r="H40" s="45">
        <f t="shared" si="4"/>
        <v>525</v>
      </c>
      <c r="I40" s="45">
        <f t="shared" si="4"/>
        <v>1177</v>
      </c>
      <c r="J40" s="45">
        <f>+I40</f>
        <v>1177</v>
      </c>
      <c r="K40" s="45">
        <f t="shared" si="4"/>
        <v>1577</v>
      </c>
      <c r="L40" s="45">
        <f t="shared" si="4"/>
        <v>1951</v>
      </c>
      <c r="M40" s="45">
        <f t="shared" si="4"/>
        <v>2212</v>
      </c>
      <c r="N40" s="45">
        <f>+M40</f>
        <v>2212</v>
      </c>
      <c r="O40" s="45">
        <f t="shared" si="4"/>
        <v>2647</v>
      </c>
      <c r="P40" s="45">
        <f t="shared" si="4"/>
        <v>3675</v>
      </c>
      <c r="Q40" s="45">
        <f t="shared" si="4"/>
        <v>4545</v>
      </c>
      <c r="R40" s="45">
        <f>+Q40</f>
        <v>4545</v>
      </c>
      <c r="S40" s="45">
        <f t="shared" si="4"/>
        <v>4545</v>
      </c>
      <c r="T40" s="45">
        <f t="shared" si="4"/>
        <v>4545</v>
      </c>
      <c r="U40" s="45">
        <f t="shared" si="4"/>
        <v>4545</v>
      </c>
      <c r="V40" s="45">
        <f>+U40</f>
        <v>4545</v>
      </c>
      <c r="W40" s="45">
        <f>+V40</f>
        <v>4545</v>
      </c>
      <c r="X40" s="45">
        <f t="shared" si="4"/>
        <v>1656</v>
      </c>
      <c r="Y40" s="45">
        <f t="shared" si="4"/>
        <v>2889</v>
      </c>
      <c r="Z40" s="46">
        <f>+IF(X40&lt;&gt;0,+(Y40/X40)*100,0)</f>
        <v>174.45652173913044</v>
      </c>
      <c r="AA40" s="47">
        <f t="shared" si="4"/>
        <v>2212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</v>
      </c>
      <c r="G14" s="20"/>
      <c r="H14" s="20">
        <v>-275391</v>
      </c>
      <c r="I14" s="20">
        <v>-370191</v>
      </c>
      <c r="J14" s="20">
        <v>-645582</v>
      </c>
      <c r="K14" s="20">
        <v>-301439</v>
      </c>
      <c r="L14" s="20">
        <v>-551986</v>
      </c>
      <c r="M14" s="20">
        <v>-270755</v>
      </c>
      <c r="N14" s="20">
        <v>-1124180</v>
      </c>
      <c r="O14" s="20">
        <v>-357028</v>
      </c>
      <c r="P14" s="20">
        <v>-325443</v>
      </c>
      <c r="Q14" s="20">
        <v>-292382</v>
      </c>
      <c r="R14" s="20">
        <v>-974853</v>
      </c>
      <c r="S14" s="20"/>
      <c r="T14" s="20"/>
      <c r="U14" s="20"/>
      <c r="V14" s="20"/>
      <c r="W14" s="20">
        <v>-2744615</v>
      </c>
      <c r="X14" s="20"/>
      <c r="Y14" s="20">
        <v>-2744615</v>
      </c>
      <c r="Z14" s="21"/>
      <c r="AA14" s="22">
        <v>-18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</v>
      </c>
      <c r="G17" s="28">
        <f t="shared" si="0"/>
        <v>0</v>
      </c>
      <c r="H17" s="28">
        <f t="shared" si="0"/>
        <v>-275391</v>
      </c>
      <c r="I17" s="28">
        <f t="shared" si="0"/>
        <v>-370191</v>
      </c>
      <c r="J17" s="28">
        <f t="shared" si="0"/>
        <v>-645582</v>
      </c>
      <c r="K17" s="28">
        <f t="shared" si="0"/>
        <v>-301439</v>
      </c>
      <c r="L17" s="28">
        <f t="shared" si="0"/>
        <v>-551986</v>
      </c>
      <c r="M17" s="28">
        <f t="shared" si="0"/>
        <v>-270755</v>
      </c>
      <c r="N17" s="28">
        <f t="shared" si="0"/>
        <v>-1124180</v>
      </c>
      <c r="O17" s="28">
        <f t="shared" si="0"/>
        <v>-357028</v>
      </c>
      <c r="P17" s="28">
        <f t="shared" si="0"/>
        <v>-325443</v>
      </c>
      <c r="Q17" s="28">
        <f t="shared" si="0"/>
        <v>-292382</v>
      </c>
      <c r="R17" s="28">
        <f t="shared" si="0"/>
        <v>-974853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-2744615</v>
      </c>
      <c r="X17" s="28">
        <f t="shared" si="0"/>
        <v>0</v>
      </c>
      <c r="Y17" s="28">
        <f t="shared" si="0"/>
        <v>-2744615</v>
      </c>
      <c r="Z17" s="29">
        <f>+IF(X17&lt;&gt;0,+(Y17/X17)*100,0)</f>
        <v>0</v>
      </c>
      <c r="AA17" s="30">
        <f>SUM(AA6:AA16)</f>
        <v>-18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</v>
      </c>
      <c r="G38" s="2">
        <f t="shared" si="3"/>
        <v>0</v>
      </c>
      <c r="H38" s="2">
        <f t="shared" si="3"/>
        <v>-275391</v>
      </c>
      <c r="I38" s="2">
        <f t="shared" si="3"/>
        <v>-370191</v>
      </c>
      <c r="J38" s="2">
        <f t="shared" si="3"/>
        <v>-645582</v>
      </c>
      <c r="K38" s="2">
        <f t="shared" si="3"/>
        <v>-301439</v>
      </c>
      <c r="L38" s="2">
        <f t="shared" si="3"/>
        <v>-551986</v>
      </c>
      <c r="M38" s="2">
        <f t="shared" si="3"/>
        <v>-270755</v>
      </c>
      <c r="N38" s="2">
        <f t="shared" si="3"/>
        <v>-1124180</v>
      </c>
      <c r="O38" s="2">
        <f t="shared" si="3"/>
        <v>-357028</v>
      </c>
      <c r="P38" s="2">
        <f t="shared" si="3"/>
        <v>-325443</v>
      </c>
      <c r="Q38" s="2">
        <f t="shared" si="3"/>
        <v>-292382</v>
      </c>
      <c r="R38" s="2">
        <f t="shared" si="3"/>
        <v>-974853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-2744615</v>
      </c>
      <c r="X38" s="2">
        <f t="shared" si="3"/>
        <v>0</v>
      </c>
      <c r="Y38" s="2">
        <f t="shared" si="3"/>
        <v>-2744615</v>
      </c>
      <c r="Z38" s="34">
        <f>+IF(X38&lt;&gt;0,+(Y38/X38)*100,0)</f>
        <v>0</v>
      </c>
      <c r="AA38" s="35">
        <f>+AA17+AA27+AA36</f>
        <v>-18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-275391</v>
      </c>
      <c r="J39" s="2">
        <f>+G39</f>
        <v>0</v>
      </c>
      <c r="K39" s="2">
        <f>+I40+K60</f>
        <v>-645582</v>
      </c>
      <c r="L39" s="2">
        <f>+K40+L60</f>
        <v>-947021</v>
      </c>
      <c r="M39" s="2">
        <f>+L40+M60</f>
        <v>-1499007</v>
      </c>
      <c r="N39" s="2">
        <f>+K39</f>
        <v>-645582</v>
      </c>
      <c r="O39" s="2">
        <f>+M40+O60</f>
        <v>-1769762</v>
      </c>
      <c r="P39" s="2">
        <f>+O40+P60</f>
        <v>-2126790</v>
      </c>
      <c r="Q39" s="2">
        <f>+P40+Q60</f>
        <v>-2452233</v>
      </c>
      <c r="R39" s="2">
        <f>+O39</f>
        <v>-1769762</v>
      </c>
      <c r="S39" s="2">
        <f>+Q40+S60</f>
        <v>-2744615</v>
      </c>
      <c r="T39" s="2">
        <f>+S40+T60</f>
        <v>-2744615</v>
      </c>
      <c r="U39" s="2">
        <f>+T40+U60</f>
        <v>-2744615</v>
      </c>
      <c r="V39" s="2">
        <f>+S39</f>
        <v>-2744615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</v>
      </c>
      <c r="G40" s="45">
        <f t="shared" si="4"/>
        <v>0</v>
      </c>
      <c r="H40" s="45">
        <f t="shared" si="4"/>
        <v>-275391</v>
      </c>
      <c r="I40" s="45">
        <f t="shared" si="4"/>
        <v>-645582</v>
      </c>
      <c r="J40" s="45">
        <f>+I40</f>
        <v>-645582</v>
      </c>
      <c r="K40" s="45">
        <f t="shared" si="4"/>
        <v>-947021</v>
      </c>
      <c r="L40" s="45">
        <f t="shared" si="4"/>
        <v>-1499007</v>
      </c>
      <c r="M40" s="45">
        <f t="shared" si="4"/>
        <v>-1769762</v>
      </c>
      <c r="N40" s="45">
        <f>+M40</f>
        <v>-1769762</v>
      </c>
      <c r="O40" s="45">
        <f t="shared" si="4"/>
        <v>-2126790</v>
      </c>
      <c r="P40" s="45">
        <f t="shared" si="4"/>
        <v>-2452233</v>
      </c>
      <c r="Q40" s="45">
        <f t="shared" si="4"/>
        <v>-2744615</v>
      </c>
      <c r="R40" s="45">
        <f>+Q40</f>
        <v>-2744615</v>
      </c>
      <c r="S40" s="45">
        <f t="shared" si="4"/>
        <v>-2744615</v>
      </c>
      <c r="T40" s="45">
        <f t="shared" si="4"/>
        <v>-2744615</v>
      </c>
      <c r="U40" s="45">
        <f t="shared" si="4"/>
        <v>-2744615</v>
      </c>
      <c r="V40" s="45">
        <f>+U40</f>
        <v>-2744615</v>
      </c>
      <c r="W40" s="45">
        <f>+V40</f>
        <v>-2744615</v>
      </c>
      <c r="X40" s="45">
        <f t="shared" si="4"/>
        <v>0</v>
      </c>
      <c r="Y40" s="45">
        <f t="shared" si="4"/>
        <v>-2744615</v>
      </c>
      <c r="Z40" s="46">
        <f>+IF(X40&lt;&gt;0,+(Y40/X40)*100,0)</f>
        <v>0</v>
      </c>
      <c r="AA40" s="47">
        <f t="shared" si="4"/>
        <v>-18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-2162236</v>
      </c>
      <c r="D14" s="18"/>
      <c r="E14" s="19">
        <v>-6092193</v>
      </c>
      <c r="F14" s="20">
        <v>-6092310</v>
      </c>
      <c r="G14" s="20">
        <v>-285760</v>
      </c>
      <c r="H14" s="20">
        <v>-25719</v>
      </c>
      <c r="I14" s="20">
        <v>-756034</v>
      </c>
      <c r="J14" s="20">
        <v>-1067513</v>
      </c>
      <c r="K14" s="20">
        <v>-25719</v>
      </c>
      <c r="L14" s="20"/>
      <c r="M14" s="20"/>
      <c r="N14" s="20">
        <v>-25719</v>
      </c>
      <c r="O14" s="20">
        <v>-372700</v>
      </c>
      <c r="P14" s="20">
        <v>-13500</v>
      </c>
      <c r="Q14" s="20">
        <v>-614950</v>
      </c>
      <c r="R14" s="20">
        <v>-1001150</v>
      </c>
      <c r="S14" s="20"/>
      <c r="T14" s="20"/>
      <c r="U14" s="20"/>
      <c r="V14" s="20"/>
      <c r="W14" s="20">
        <v>-2094382</v>
      </c>
      <c r="X14" s="20">
        <v>-4569237</v>
      </c>
      <c r="Y14" s="20">
        <v>2474855</v>
      </c>
      <c r="Z14" s="21">
        <v>-54.163419406784982</v>
      </c>
      <c r="AA14" s="22">
        <v>-6092310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-2162236</v>
      </c>
      <c r="D17" s="26">
        <f>SUM(D6:D16)</f>
        <v>0</v>
      </c>
      <c r="E17" s="27">
        <f t="shared" si="0"/>
        <v>-6092193</v>
      </c>
      <c r="F17" s="28">
        <f t="shared" si="0"/>
        <v>-6092310</v>
      </c>
      <c r="G17" s="28">
        <f t="shared" si="0"/>
        <v>-285760</v>
      </c>
      <c r="H17" s="28">
        <f t="shared" si="0"/>
        <v>-25719</v>
      </c>
      <c r="I17" s="28">
        <f t="shared" si="0"/>
        <v>-756034</v>
      </c>
      <c r="J17" s="28">
        <f t="shared" si="0"/>
        <v>-1067513</v>
      </c>
      <c r="K17" s="28">
        <f t="shared" si="0"/>
        <v>-25719</v>
      </c>
      <c r="L17" s="28">
        <f t="shared" si="0"/>
        <v>0</v>
      </c>
      <c r="M17" s="28">
        <f t="shared" si="0"/>
        <v>0</v>
      </c>
      <c r="N17" s="28">
        <f t="shared" si="0"/>
        <v>-25719</v>
      </c>
      <c r="O17" s="28">
        <f t="shared" si="0"/>
        <v>-372700</v>
      </c>
      <c r="P17" s="28">
        <f t="shared" si="0"/>
        <v>-13500</v>
      </c>
      <c r="Q17" s="28">
        <f t="shared" si="0"/>
        <v>-614950</v>
      </c>
      <c r="R17" s="28">
        <f t="shared" si="0"/>
        <v>-1001150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-2094382</v>
      </c>
      <c r="X17" s="28">
        <f t="shared" si="0"/>
        <v>-4569237</v>
      </c>
      <c r="Y17" s="28">
        <f t="shared" si="0"/>
        <v>2474855</v>
      </c>
      <c r="Z17" s="29">
        <f>+IF(X17&lt;&gt;0,+(Y17/X17)*100,0)</f>
        <v>-54.163419406784982</v>
      </c>
      <c r="AA17" s="30">
        <f>SUM(AA6:AA16)</f>
        <v>-6092310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-2162236</v>
      </c>
      <c r="D38" s="32">
        <f>+D17+D27+D36</f>
        <v>0</v>
      </c>
      <c r="E38" s="33">
        <f t="shared" si="3"/>
        <v>-6092193</v>
      </c>
      <c r="F38" s="2">
        <f t="shared" si="3"/>
        <v>-6092310</v>
      </c>
      <c r="G38" s="2">
        <f t="shared" si="3"/>
        <v>-285760</v>
      </c>
      <c r="H38" s="2">
        <f t="shared" si="3"/>
        <v>-25719</v>
      </c>
      <c r="I38" s="2">
        <f t="shared" si="3"/>
        <v>-756034</v>
      </c>
      <c r="J38" s="2">
        <f t="shared" si="3"/>
        <v>-1067513</v>
      </c>
      <c r="K38" s="2">
        <f t="shared" si="3"/>
        <v>-25719</v>
      </c>
      <c r="L38" s="2">
        <f t="shared" si="3"/>
        <v>0</v>
      </c>
      <c r="M38" s="2">
        <f t="shared" si="3"/>
        <v>0</v>
      </c>
      <c r="N38" s="2">
        <f t="shared" si="3"/>
        <v>-25719</v>
      </c>
      <c r="O38" s="2">
        <f t="shared" si="3"/>
        <v>-372700</v>
      </c>
      <c r="P38" s="2">
        <f t="shared" si="3"/>
        <v>-13500</v>
      </c>
      <c r="Q38" s="2">
        <f t="shared" si="3"/>
        <v>-614950</v>
      </c>
      <c r="R38" s="2">
        <f t="shared" si="3"/>
        <v>-1001150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-2094382</v>
      </c>
      <c r="X38" s="2">
        <f t="shared" si="3"/>
        <v>-4569237</v>
      </c>
      <c r="Y38" s="2">
        <f t="shared" si="3"/>
        <v>2474855</v>
      </c>
      <c r="Z38" s="34">
        <f>+IF(X38&lt;&gt;0,+(Y38/X38)*100,0)</f>
        <v>-54.163419406784982</v>
      </c>
      <c r="AA38" s="35">
        <f>+AA17+AA27+AA36</f>
        <v>-6092310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-285760</v>
      </c>
      <c r="I39" s="2">
        <f>+H40+I60</f>
        <v>-311479</v>
      </c>
      <c r="J39" s="2">
        <f>+G39</f>
        <v>0</v>
      </c>
      <c r="K39" s="2">
        <f>+I40+K60</f>
        <v>-1067513</v>
      </c>
      <c r="L39" s="2">
        <f>+K40+L60</f>
        <v>-1093232</v>
      </c>
      <c r="M39" s="2">
        <f>+L40+M60</f>
        <v>-1093232</v>
      </c>
      <c r="N39" s="2">
        <f>+K39</f>
        <v>-1067513</v>
      </c>
      <c r="O39" s="2">
        <f>+M40+O60</f>
        <v>-1093232</v>
      </c>
      <c r="P39" s="2">
        <f>+O40+P60</f>
        <v>-1465932</v>
      </c>
      <c r="Q39" s="2">
        <f>+P40+Q60</f>
        <v>-1479432</v>
      </c>
      <c r="R39" s="2">
        <f>+O39</f>
        <v>-1093232</v>
      </c>
      <c r="S39" s="2">
        <f>+Q40+S60</f>
        <v>-2094382</v>
      </c>
      <c r="T39" s="2">
        <f>+S40+T60</f>
        <v>-2094382</v>
      </c>
      <c r="U39" s="2">
        <f>+T40+U60</f>
        <v>-2094382</v>
      </c>
      <c r="V39" s="2">
        <f>+S39</f>
        <v>-2094382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-2162236</v>
      </c>
      <c r="D40" s="43">
        <f t="shared" ref="D40:AA40" si="4">+D38+D39</f>
        <v>0</v>
      </c>
      <c r="E40" s="44">
        <f t="shared" si="4"/>
        <v>-6092193</v>
      </c>
      <c r="F40" s="45">
        <f t="shared" si="4"/>
        <v>-6092310</v>
      </c>
      <c r="G40" s="45">
        <f t="shared" si="4"/>
        <v>-285760</v>
      </c>
      <c r="H40" s="45">
        <f t="shared" si="4"/>
        <v>-311479</v>
      </c>
      <c r="I40" s="45">
        <f t="shared" si="4"/>
        <v>-1067513</v>
      </c>
      <c r="J40" s="45">
        <f>+I40</f>
        <v>-1067513</v>
      </c>
      <c r="K40" s="45">
        <f t="shared" si="4"/>
        <v>-1093232</v>
      </c>
      <c r="L40" s="45">
        <f t="shared" si="4"/>
        <v>-1093232</v>
      </c>
      <c r="M40" s="45">
        <f t="shared" si="4"/>
        <v>-1093232</v>
      </c>
      <c r="N40" s="45">
        <f>+M40</f>
        <v>-1093232</v>
      </c>
      <c r="O40" s="45">
        <f t="shared" si="4"/>
        <v>-1465932</v>
      </c>
      <c r="P40" s="45">
        <f t="shared" si="4"/>
        <v>-1479432</v>
      </c>
      <c r="Q40" s="45">
        <f t="shared" si="4"/>
        <v>-2094382</v>
      </c>
      <c r="R40" s="45">
        <f>+Q40</f>
        <v>-2094382</v>
      </c>
      <c r="S40" s="45">
        <f t="shared" si="4"/>
        <v>-2094382</v>
      </c>
      <c r="T40" s="45">
        <f t="shared" si="4"/>
        <v>-2094382</v>
      </c>
      <c r="U40" s="45">
        <f t="shared" si="4"/>
        <v>-2094382</v>
      </c>
      <c r="V40" s="45">
        <f>+U40</f>
        <v>-2094382</v>
      </c>
      <c r="W40" s="45">
        <f>+V40</f>
        <v>-2094382</v>
      </c>
      <c r="X40" s="45">
        <f t="shared" si="4"/>
        <v>-4569237</v>
      </c>
      <c r="Y40" s="45">
        <f t="shared" si="4"/>
        <v>2474855</v>
      </c>
      <c r="Z40" s="46">
        <f>+IF(X40&lt;&gt;0,+(Y40/X40)*100,0)</f>
        <v>-54.163419406784982</v>
      </c>
      <c r="AA40" s="47">
        <f t="shared" si="4"/>
        <v>-6092310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870000</v>
      </c>
      <c r="D7" s="18"/>
      <c r="E7" s="19">
        <v>1667046</v>
      </c>
      <c r="F7" s="20">
        <v>7440242</v>
      </c>
      <c r="G7" s="20"/>
      <c r="H7" s="20">
        <v>93925</v>
      </c>
      <c r="I7" s="20">
        <v>78504</v>
      </c>
      <c r="J7" s="20">
        <v>172429</v>
      </c>
      <c r="K7" s="20">
        <v>118004</v>
      </c>
      <c r="L7" s="20">
        <v>99822</v>
      </c>
      <c r="M7" s="20">
        <v>68702</v>
      </c>
      <c r="N7" s="20">
        <v>286528</v>
      </c>
      <c r="O7" s="20">
        <v>82096</v>
      </c>
      <c r="P7" s="20">
        <v>79440</v>
      </c>
      <c r="Q7" s="20">
        <v>88715</v>
      </c>
      <c r="R7" s="20">
        <v>250251</v>
      </c>
      <c r="S7" s="20"/>
      <c r="T7" s="20"/>
      <c r="U7" s="20"/>
      <c r="V7" s="20"/>
      <c r="W7" s="20">
        <v>709208</v>
      </c>
      <c r="X7" s="20">
        <v>4858530</v>
      </c>
      <c r="Y7" s="20">
        <v>-4149322</v>
      </c>
      <c r="Z7" s="21">
        <v>-85.402827604234204</v>
      </c>
      <c r="AA7" s="22">
        <v>7440242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-12227327</v>
      </c>
      <c r="D14" s="18"/>
      <c r="E14" s="19">
        <v>-10752500</v>
      </c>
      <c r="F14" s="20">
        <v>-10752500</v>
      </c>
      <c r="G14" s="20">
        <v>-63995</v>
      </c>
      <c r="H14" s="20">
        <v>-185610</v>
      </c>
      <c r="I14" s="20">
        <v>-181125</v>
      </c>
      <c r="J14" s="20">
        <v>-430730</v>
      </c>
      <c r="K14" s="20">
        <v>-689310</v>
      </c>
      <c r="L14" s="20">
        <v>-370292</v>
      </c>
      <c r="M14" s="20">
        <v>-268166</v>
      </c>
      <c r="N14" s="20">
        <v>-1327768</v>
      </c>
      <c r="O14" s="20"/>
      <c r="P14" s="20">
        <v>-612513</v>
      </c>
      <c r="Q14" s="20"/>
      <c r="R14" s="20">
        <v>-612513</v>
      </c>
      <c r="S14" s="20"/>
      <c r="T14" s="20"/>
      <c r="U14" s="20"/>
      <c r="V14" s="20"/>
      <c r="W14" s="20">
        <v>-2371011</v>
      </c>
      <c r="X14" s="20">
        <v>-8064378</v>
      </c>
      <c r="Y14" s="20">
        <v>5693367</v>
      </c>
      <c r="Z14" s="21">
        <v>-70.598960018987199</v>
      </c>
      <c r="AA14" s="22">
        <v>-10752500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-11357327</v>
      </c>
      <c r="D17" s="26">
        <f>SUM(D6:D16)</f>
        <v>0</v>
      </c>
      <c r="E17" s="27">
        <f t="shared" si="0"/>
        <v>-9085454</v>
      </c>
      <c r="F17" s="28">
        <f t="shared" si="0"/>
        <v>-3312258</v>
      </c>
      <c r="G17" s="28">
        <f t="shared" si="0"/>
        <v>-63995</v>
      </c>
      <c r="H17" s="28">
        <f t="shared" si="0"/>
        <v>-91685</v>
      </c>
      <c r="I17" s="28">
        <f t="shared" si="0"/>
        <v>-102621</v>
      </c>
      <c r="J17" s="28">
        <f t="shared" si="0"/>
        <v>-258301</v>
      </c>
      <c r="K17" s="28">
        <f t="shared" si="0"/>
        <v>-571306</v>
      </c>
      <c r="L17" s="28">
        <f t="shared" si="0"/>
        <v>-270470</v>
      </c>
      <c r="M17" s="28">
        <f t="shared" si="0"/>
        <v>-199464</v>
      </c>
      <c r="N17" s="28">
        <f t="shared" si="0"/>
        <v>-1041240</v>
      </c>
      <c r="O17" s="28">
        <f t="shared" si="0"/>
        <v>82096</v>
      </c>
      <c r="P17" s="28">
        <f t="shared" si="0"/>
        <v>-533073</v>
      </c>
      <c r="Q17" s="28">
        <f t="shared" si="0"/>
        <v>88715</v>
      </c>
      <c r="R17" s="28">
        <f t="shared" si="0"/>
        <v>-362262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-1661803</v>
      </c>
      <c r="X17" s="28">
        <f t="shared" si="0"/>
        <v>-3205848</v>
      </c>
      <c r="Y17" s="28">
        <f t="shared" si="0"/>
        <v>1544045</v>
      </c>
      <c r="Z17" s="29">
        <f>+IF(X17&lt;&gt;0,+(Y17/X17)*100,0)</f>
        <v>-48.163387659053079</v>
      </c>
      <c r="AA17" s="30">
        <f>SUM(AA6:AA16)</f>
        <v>-3312258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-3247173</v>
      </c>
      <c r="D26" s="18"/>
      <c r="E26" s="19">
        <v>-5526959</v>
      </c>
      <c r="F26" s="20">
        <v>-5526959</v>
      </c>
      <c r="G26" s="20"/>
      <c r="H26" s="20"/>
      <c r="I26" s="20"/>
      <c r="J26" s="20"/>
      <c r="K26" s="20"/>
      <c r="L26" s="20">
        <v>-5965325</v>
      </c>
      <c r="M26" s="20">
        <v>-785847</v>
      </c>
      <c r="N26" s="20">
        <v>-6751172</v>
      </c>
      <c r="O26" s="20"/>
      <c r="P26" s="20"/>
      <c r="Q26" s="20"/>
      <c r="R26" s="20"/>
      <c r="S26" s="20"/>
      <c r="T26" s="20"/>
      <c r="U26" s="20"/>
      <c r="V26" s="20"/>
      <c r="W26" s="20">
        <v>-6751172</v>
      </c>
      <c r="X26" s="20">
        <v>-4145220</v>
      </c>
      <c r="Y26" s="20">
        <v>-2605952</v>
      </c>
      <c r="Z26" s="21">
        <v>62.866434109649184</v>
      </c>
      <c r="AA26" s="22">
        <v>-5526959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-3247173</v>
      </c>
      <c r="D27" s="26">
        <f>SUM(D21:D26)</f>
        <v>0</v>
      </c>
      <c r="E27" s="27">
        <f t="shared" si="1"/>
        <v>-5526959</v>
      </c>
      <c r="F27" s="28">
        <f t="shared" si="1"/>
        <v>-5526959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-5965325</v>
      </c>
      <c r="M27" s="28">
        <f t="shared" si="1"/>
        <v>-785847</v>
      </c>
      <c r="N27" s="28">
        <f t="shared" si="1"/>
        <v>-6751172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-6751172</v>
      </c>
      <c r="X27" s="28">
        <f t="shared" si="1"/>
        <v>-4145220</v>
      </c>
      <c r="Y27" s="28">
        <f t="shared" si="1"/>
        <v>-2605952</v>
      </c>
      <c r="Z27" s="29">
        <f>+IF(X27&lt;&gt;0,+(Y27/X27)*100,0)</f>
        <v>62.866434109649184</v>
      </c>
      <c r="AA27" s="30">
        <f>SUM(AA21:AA26)</f>
        <v>-5526959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-14604500</v>
      </c>
      <c r="D38" s="32">
        <f>+D17+D27+D36</f>
        <v>0</v>
      </c>
      <c r="E38" s="33">
        <f t="shared" si="3"/>
        <v>-14612413</v>
      </c>
      <c r="F38" s="2">
        <f t="shared" si="3"/>
        <v>-8839217</v>
      </c>
      <c r="G38" s="2">
        <f t="shared" si="3"/>
        <v>-63995</v>
      </c>
      <c r="H38" s="2">
        <f t="shared" si="3"/>
        <v>-91685</v>
      </c>
      <c r="I38" s="2">
        <f t="shared" si="3"/>
        <v>-102621</v>
      </c>
      <c r="J38" s="2">
        <f t="shared" si="3"/>
        <v>-258301</v>
      </c>
      <c r="K38" s="2">
        <f t="shared" si="3"/>
        <v>-571306</v>
      </c>
      <c r="L38" s="2">
        <f t="shared" si="3"/>
        <v>-6235795</v>
      </c>
      <c r="M38" s="2">
        <f t="shared" si="3"/>
        <v>-985311</v>
      </c>
      <c r="N38" s="2">
        <f t="shared" si="3"/>
        <v>-7792412</v>
      </c>
      <c r="O38" s="2">
        <f t="shared" si="3"/>
        <v>82096</v>
      </c>
      <c r="P38" s="2">
        <f t="shared" si="3"/>
        <v>-533073</v>
      </c>
      <c r="Q38" s="2">
        <f t="shared" si="3"/>
        <v>88715</v>
      </c>
      <c r="R38" s="2">
        <f t="shared" si="3"/>
        <v>-362262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-8412975</v>
      </c>
      <c r="X38" s="2">
        <f t="shared" si="3"/>
        <v>-7351068</v>
      </c>
      <c r="Y38" s="2">
        <f t="shared" si="3"/>
        <v>-1061907</v>
      </c>
      <c r="Z38" s="34">
        <f>+IF(X38&lt;&gt;0,+(Y38/X38)*100,0)</f>
        <v>14.44561524937601</v>
      </c>
      <c r="AA38" s="35">
        <f>+AA17+AA27+AA36</f>
        <v>-8839217</v>
      </c>
    </row>
    <row r="39" spans="1:27" x14ac:dyDescent="0.25">
      <c r="A39" s="23" t="s">
        <v>60</v>
      </c>
      <c r="B39" s="17"/>
      <c r="C39" s="32">
        <v>-203526203</v>
      </c>
      <c r="D39" s="32"/>
      <c r="E39" s="33"/>
      <c r="F39" s="2"/>
      <c r="G39" s="2">
        <v>-212812790</v>
      </c>
      <c r="H39" s="2">
        <f>+G40+H60</f>
        <v>-212876785</v>
      </c>
      <c r="I39" s="2">
        <f>+H40+I60</f>
        <v>-212968470</v>
      </c>
      <c r="J39" s="2">
        <f>+G39</f>
        <v>-212812790</v>
      </c>
      <c r="K39" s="2">
        <f>+I40+K60</f>
        <v>-213071091</v>
      </c>
      <c r="L39" s="2">
        <f>+K40+L60</f>
        <v>-213642397</v>
      </c>
      <c r="M39" s="2">
        <f>+L40+M60</f>
        <v>-219878192</v>
      </c>
      <c r="N39" s="2">
        <f>+K39</f>
        <v>-213071091</v>
      </c>
      <c r="O39" s="2">
        <f>+M40+O60</f>
        <v>-220863503</v>
      </c>
      <c r="P39" s="2">
        <f>+O40+P60</f>
        <v>-220781407</v>
      </c>
      <c r="Q39" s="2">
        <f>+P40+Q60</f>
        <v>-221314480</v>
      </c>
      <c r="R39" s="2">
        <f>+O39</f>
        <v>-220863503</v>
      </c>
      <c r="S39" s="2">
        <f>+Q40+S60</f>
        <v>-221225765</v>
      </c>
      <c r="T39" s="2">
        <f>+S40+T60</f>
        <v>-221225765</v>
      </c>
      <c r="U39" s="2">
        <f>+T40+U60</f>
        <v>-221225765</v>
      </c>
      <c r="V39" s="2">
        <f>+S39</f>
        <v>-221225765</v>
      </c>
      <c r="W39" s="2">
        <f>+G39</f>
        <v>-212812790</v>
      </c>
      <c r="X39" s="2"/>
      <c r="Y39" s="2">
        <f>+W39-X39</f>
        <v>-212812790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-218130703</v>
      </c>
      <c r="D40" s="43">
        <f t="shared" ref="D40:AA40" si="4">+D38+D39</f>
        <v>0</v>
      </c>
      <c r="E40" s="44">
        <f t="shared" si="4"/>
        <v>-14612413</v>
      </c>
      <c r="F40" s="45">
        <f t="shared" si="4"/>
        <v>-8839217</v>
      </c>
      <c r="G40" s="45">
        <f t="shared" si="4"/>
        <v>-212876785</v>
      </c>
      <c r="H40" s="45">
        <f t="shared" si="4"/>
        <v>-212968470</v>
      </c>
      <c r="I40" s="45">
        <f t="shared" si="4"/>
        <v>-213071091</v>
      </c>
      <c r="J40" s="45">
        <f>+I40</f>
        <v>-213071091</v>
      </c>
      <c r="K40" s="45">
        <f t="shared" si="4"/>
        <v>-213642397</v>
      </c>
      <c r="L40" s="45">
        <f t="shared" si="4"/>
        <v>-219878192</v>
      </c>
      <c r="M40" s="45">
        <f t="shared" si="4"/>
        <v>-220863503</v>
      </c>
      <c r="N40" s="45">
        <f>+M40</f>
        <v>-220863503</v>
      </c>
      <c r="O40" s="45">
        <f t="shared" si="4"/>
        <v>-220781407</v>
      </c>
      <c r="P40" s="45">
        <f t="shared" si="4"/>
        <v>-221314480</v>
      </c>
      <c r="Q40" s="45">
        <f t="shared" si="4"/>
        <v>-221225765</v>
      </c>
      <c r="R40" s="45">
        <f>+Q40</f>
        <v>-221225765</v>
      </c>
      <c r="S40" s="45">
        <f t="shared" si="4"/>
        <v>-221225765</v>
      </c>
      <c r="T40" s="45">
        <f t="shared" si="4"/>
        <v>-221225765</v>
      </c>
      <c r="U40" s="45">
        <f t="shared" si="4"/>
        <v>-221225765</v>
      </c>
      <c r="V40" s="45">
        <f>+U40</f>
        <v>-221225765</v>
      </c>
      <c r="W40" s="45">
        <f>+V40</f>
        <v>-221225765</v>
      </c>
      <c r="X40" s="45">
        <f t="shared" si="4"/>
        <v>-7351068</v>
      </c>
      <c r="Y40" s="45">
        <f t="shared" si="4"/>
        <v>-213874697</v>
      </c>
      <c r="Z40" s="46">
        <f>+IF(X40&lt;&gt;0,+(Y40/X40)*100,0)</f>
        <v>2909.4370641109563</v>
      </c>
      <c r="AA40" s="47">
        <f t="shared" si="4"/>
        <v>-8839217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-212812790</v>
      </c>
      <c r="J60">
        <v>-212812790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8BA4A8-8BA1-42F0-8ECB-06D076E46B5D}"/>
</file>

<file path=customXml/itemProps2.xml><?xml version="1.0" encoding="utf-8"?>
<ds:datastoreItem xmlns:ds="http://schemas.openxmlformats.org/officeDocument/2006/customXml" ds:itemID="{E9A0AA7F-7A97-432A-98C0-0935B5A014D7}"/>
</file>

<file path=customXml/itemProps3.xml><?xml version="1.0" encoding="utf-8"?>
<ds:datastoreItem xmlns:ds="http://schemas.openxmlformats.org/officeDocument/2006/customXml" ds:itemID="{6AEE6EF0-F8DA-473E-BBCF-6307DC195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2024-05-23T11:53:24Z</dcterms:created>
  <dcterms:modified xsi:type="dcterms:W3CDTF">2024-05-23T11:58:40Z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